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codeName="ThisWorkbook" defaultThemeVersion="166925"/>
  <mc:AlternateContent xmlns:mc="http://schemas.openxmlformats.org/markup-compatibility/2006">
    <mc:Choice Requires="x15">
      <x15ac:absPath xmlns:x15ac="http://schemas.microsoft.com/office/spreadsheetml/2010/11/ac" url="https://minviviendagovco-my.sharepoint.com/personal/gquirogab_minvivienda_gov_co/Documents/Sedes/Botíca/Muro/"/>
    </mc:Choice>
  </mc:AlternateContent>
  <xr:revisionPtr revIDLastSave="54" documentId="8_{1CDD8B59-FD5E-4FD3-BBF6-A650305766FB}" xr6:coauthVersionLast="47" xr6:coauthVersionMax="47" xr10:uidLastSave="{2FFB5D76-2096-4F40-910F-CA30CC803037}"/>
  <bookViews>
    <workbookView xWindow="-120" yWindow="-120" windowWidth="29040" windowHeight="15720" tabRatio="929" firstSheet="5" activeTab="5" xr2:uid="{7BABF441-2E49-46C7-9E3E-B6DD4F5D500A}"/>
  </bookViews>
  <sheets>
    <sheet name="Procesos" sheetId="21" r:id="rId1"/>
    <sheet name="Mano de Obra" sheetId="4" r:id="rId2"/>
    <sheet name="PreciosWEBReferencias" sheetId="15" r:id="rId3"/>
    <sheet name="AIU" sheetId="371" r:id="rId4"/>
    <sheet name="precios" sheetId="370" r:id="rId5"/>
    <sheet name="Items" sheetId="2" r:id="rId6"/>
  </sheets>
  <definedNames>
    <definedName name="_________PJ50">#REF!</definedName>
    <definedName name="________PJ50">#REF!</definedName>
    <definedName name="_______PJ50">#REF!</definedName>
    <definedName name="______inf1">#REF!</definedName>
    <definedName name="______PJ50">#REF!</definedName>
    <definedName name="______xlnm._FilterDatabase">#REF!</definedName>
    <definedName name="______xlnm._FilterDatabase_1">#REF!</definedName>
    <definedName name="______xlnm._FilterDatabase_1_1">#REF!</definedName>
    <definedName name="______xlnm._FilterDatabase_2">#REF!</definedName>
    <definedName name="______xlnm._FilterDatabase_2_1">#REF!</definedName>
    <definedName name="______xlnm._FilterDatabase_3">#REF!</definedName>
    <definedName name="______xlnm.Print_Area">#REF!</definedName>
    <definedName name="______xlnm.Print_Area_1">#REF!</definedName>
    <definedName name="______xlnm.Print_Area_2">#REF!</definedName>
    <definedName name="______xlnm.Print_Area_2_1">#REF!</definedName>
    <definedName name="______xlnm.Print_Area_3">#REF!</definedName>
    <definedName name="______xlnm.Print_Titles">#REF!</definedName>
    <definedName name="______xlnm.Print_Titles_1">#REF!</definedName>
    <definedName name="______xlnm.Print_Titles_2">#REF!</definedName>
    <definedName name="______xlnm.Print_Titles_2_1">#REF!</definedName>
    <definedName name="_____key3">#REF!</definedName>
    <definedName name="_____PJ50">#REF!</definedName>
    <definedName name="_____pj51">#REF!</definedName>
    <definedName name="_____xlnm._FilterDatabase">#REF!</definedName>
    <definedName name="_____xlnm._FilterDatabase_1">#REF!</definedName>
    <definedName name="_____xlnm._FilterDatabase_1_1">#REF!</definedName>
    <definedName name="_____xlnm._FilterDatabase_2">#REF!</definedName>
    <definedName name="_____xlnm._FilterDatabase_2_1">#REF!</definedName>
    <definedName name="_____xlnm._FilterDatabase_3">#REF!</definedName>
    <definedName name="_____xlnm.Print_Area">#REF!</definedName>
    <definedName name="_____xlnm.Print_Area_1">#REF!</definedName>
    <definedName name="_____xlnm.Print_Area_2">#REF!</definedName>
    <definedName name="_____xlnm.Print_Area_2_1">#REF!</definedName>
    <definedName name="_____xlnm.Print_Area_3">#REF!</definedName>
    <definedName name="_____xlnm.Print_Titles">#REF!</definedName>
    <definedName name="_____xlnm.Print_Titles_1">#REF!</definedName>
    <definedName name="_____xlnm.Print_Titles_2">#REF!</definedName>
    <definedName name="_____xlnm.Print_Titles_2_1">#REF!</definedName>
    <definedName name="____key3">#REF!</definedName>
    <definedName name="____PJ50">#REF!</definedName>
    <definedName name="____pj51">#REF!</definedName>
    <definedName name="____xlnm._FilterDatabase">#REF!</definedName>
    <definedName name="____xlnm._FilterDatabase_1">#REF!</definedName>
    <definedName name="____xlnm._FilterDatabase_1_1">#REF!</definedName>
    <definedName name="____xlnm._FilterDatabase_2">#REF!</definedName>
    <definedName name="____xlnm._FilterDatabase_2_1">#REF!</definedName>
    <definedName name="____xlnm._FilterDatabase_3">#REF!</definedName>
    <definedName name="____xlnm.Print_Area">#REF!</definedName>
    <definedName name="____xlnm.Print_Area_1">#REF!</definedName>
    <definedName name="____xlnm.Print_Area_2">#REF!</definedName>
    <definedName name="____xlnm.Print_Area_2_1">#REF!</definedName>
    <definedName name="____xlnm.Print_Area_3">#REF!</definedName>
    <definedName name="____xlnm.Print_Titles">#REF!</definedName>
    <definedName name="____xlnm.Print_Titles_1">#REF!</definedName>
    <definedName name="____xlnm.Print_Titles_2">#REF!</definedName>
    <definedName name="____xlnm.Print_Titles_2_1">#REF!</definedName>
    <definedName name="___1Sin_nombre">#REF!</definedName>
    <definedName name="___inf1">#REF!</definedName>
    <definedName name="___key2">#REF!</definedName>
    <definedName name="___key3">#REF!</definedName>
    <definedName name="___PJ50">#REF!</definedName>
    <definedName name="___pj51">#REF!</definedName>
    <definedName name="___xlnm._FilterDatabase">#REF!</definedName>
    <definedName name="___xlnm._FilterDatabase_1">#REF!</definedName>
    <definedName name="___xlnm._FilterDatabase_1_1">#REF!</definedName>
    <definedName name="___xlnm._FilterDatabase_2">#REF!</definedName>
    <definedName name="___xlnm._FilterDatabase_2_1">#REF!</definedName>
    <definedName name="___xlnm._FilterDatabase_3">#REF!</definedName>
    <definedName name="___xlnm.Print_Area">#REF!</definedName>
    <definedName name="___xlnm.Print_Area_1">#REF!</definedName>
    <definedName name="___xlnm.Print_Area_2">#REF!</definedName>
    <definedName name="___xlnm.Print_Area_2_1">#REF!</definedName>
    <definedName name="___xlnm.Print_Area_3">#REF!</definedName>
    <definedName name="___xlnm.Print_Titles">#REF!</definedName>
    <definedName name="___xlnm.Print_Titles_1">#REF!</definedName>
    <definedName name="___xlnm.Print_Titles_2">#REF!</definedName>
    <definedName name="___xlnm.Print_Titles_2_1">#REF!</definedName>
    <definedName name="__123Graph_A">#REF!</definedName>
    <definedName name="__123Graph_AGraph2">#REF!</definedName>
    <definedName name="__123Graph_B">#REF!</definedName>
    <definedName name="__123Graph_X">#REF!</definedName>
    <definedName name="__J2">#REF!</definedName>
    <definedName name="__key2">#REF!</definedName>
    <definedName name="__key3">#REF!</definedName>
    <definedName name="__PJ50">#REF!</definedName>
    <definedName name="__pj51">#REF!</definedName>
    <definedName name="__xlnm._FilterDatabase">#REF!</definedName>
    <definedName name="__xlnm._FilterDatabase_1">#REF!</definedName>
    <definedName name="__xlnm._FilterDatabase_1_1">#REF!</definedName>
    <definedName name="__xlnm._FilterDatabase_2">#REF!</definedName>
    <definedName name="__xlnm._FilterDatabase_2_1">#REF!</definedName>
    <definedName name="__xlnm._FilterDatabase_3">#REF!</definedName>
    <definedName name="__xlnm.Print_Area">#REF!</definedName>
    <definedName name="__xlnm.Print_Area_1">#REF!</definedName>
    <definedName name="__xlnm.Print_Area_2">#REF!</definedName>
    <definedName name="__xlnm.Print_Area_2_1">#REF!</definedName>
    <definedName name="__xlnm.Print_Area_3">#REF!</definedName>
    <definedName name="__xlnm.Print_Titles">#REF!</definedName>
    <definedName name="__xlnm.Print_Titles_1">#REF!</definedName>
    <definedName name="__xlnm.Print_Titles_2">#REF!</definedName>
    <definedName name="__xlnm.Print_Titles_2_1">#REF!</definedName>
    <definedName name="_01">#REF!</definedName>
    <definedName name="_13_1_6">#REF!</definedName>
    <definedName name="_A17000">#REF!</definedName>
    <definedName name="_A20000">#REF!</definedName>
    <definedName name="_A30000">#REF!</definedName>
    <definedName name="_APU221">#REF!</definedName>
    <definedName name="_f">#REF!</definedName>
    <definedName name="_Fill">#REF!</definedName>
    <definedName name="_xlnm._FilterDatabase" localSheetId="5" hidden="1">Items!$A$6:$Q$24</definedName>
    <definedName name="_inf1">#REF!</definedName>
    <definedName name="_IPC2002">#REF!</definedName>
    <definedName name="_Key1">#REF!</definedName>
    <definedName name="_Key2">#REF!</definedName>
    <definedName name="_key3">#REF!</definedName>
    <definedName name="_mop1">#REF!</definedName>
    <definedName name="_MOVIMIENTOTIERRAS">#REF!</definedName>
    <definedName name="_Parse_Out">#REF!</definedName>
    <definedName name="_PJ50">#REF!</definedName>
    <definedName name="_pj51">#REF!</definedName>
    <definedName name="_PRELIMINARES">#REF!</definedName>
    <definedName name="_Sort">#REF!</definedName>
    <definedName name="_Table1_In1">#REF!</definedName>
    <definedName name="_Table1_Out">#REF!</definedName>
    <definedName name="_Wt27">#REF!</definedName>
    <definedName name="A">#REF!</definedName>
    <definedName name="A_0">#REF!</definedName>
    <definedName name="A_1">#REF!</definedName>
    <definedName name="A_1___0">#REF!</definedName>
    <definedName name="A_1___1">#REF!</definedName>
    <definedName name="A_1___2">#REF!</definedName>
    <definedName name="A_1___3">#REF!</definedName>
    <definedName name="A_1___4">#REF!</definedName>
    <definedName name="A_1000">#REF!</definedName>
    <definedName name="A_2">#REF!</definedName>
    <definedName name="A_2___0">#REF!</definedName>
    <definedName name="A_2___1">#REF!</definedName>
    <definedName name="A_2___2">#REF!</definedName>
    <definedName name="A_2___3">#REF!</definedName>
    <definedName name="A_2___4">#REF!</definedName>
    <definedName name="A_IMPRESIÓN_IM">#REF!</definedName>
    <definedName name="a1_Y1">#REF!</definedName>
    <definedName name="a1_Y2">#REF!</definedName>
    <definedName name="a10_Y10">#REF!</definedName>
    <definedName name="a10_Y11">#REF!</definedName>
    <definedName name="a2_Y2">#REF!</definedName>
    <definedName name="a2_Y3">#REF!</definedName>
    <definedName name="a3_Y3">#REF!</definedName>
    <definedName name="a3_Y4">#REF!</definedName>
    <definedName name="a4_Y4">#REF!</definedName>
    <definedName name="a4_Y5">#REF!</definedName>
    <definedName name="a5_Y5">#REF!</definedName>
    <definedName name="a5_Y6">#REF!</definedName>
    <definedName name="a6_Y6">#REF!</definedName>
    <definedName name="a6_Y7">#REF!</definedName>
    <definedName name="a7_Y7">#REF!</definedName>
    <definedName name="a7_Y8">#REF!</definedName>
    <definedName name="a8_Y8">#REF!</definedName>
    <definedName name="a8_Y9">#REF!</definedName>
    <definedName name="a9_Y10">#REF!</definedName>
    <definedName name="a9_Y9">#REF!</definedName>
    <definedName name="AA">#REF!</definedName>
    <definedName name="AAA">#REF!</definedName>
    <definedName name="aaaaa">#REF!</definedName>
    <definedName name="absc">#N/A</definedName>
    <definedName name="AC">#REF!</definedName>
    <definedName name="ac_salfa">#REF!</definedName>
    <definedName name="ACADEMIA">#REF!</definedName>
    <definedName name="ACALZADA">#REF!</definedName>
    <definedName name="acarg1">#REF!</definedName>
    <definedName name="acarg2">#REF!</definedName>
    <definedName name="acarg3">#REF!</definedName>
    <definedName name="AccessDatabase" hidden="1">"A:\SAIN.mdb"</definedName>
    <definedName name="Acero">#REF!</definedName>
    <definedName name="Activo_corriente">#REF!</definedName>
    <definedName name="Activo_total">#REF!</definedName>
    <definedName name="actualizacion">#REF!</definedName>
    <definedName name="actualización">#REF!</definedName>
    <definedName name="acueductos">#REF!</definedName>
    <definedName name="AD">#REF!</definedName>
    <definedName name="AE">#REF!</definedName>
    <definedName name="AEL">#REF!</definedName>
    <definedName name="AFI">#REF!</definedName>
    <definedName name="AFN">#REF!</definedName>
    <definedName name="AFNIT">#REF!</definedName>
    <definedName name="AFP">#REF!</definedName>
    <definedName name="AFPYN">#REF!</definedName>
    <definedName name="Agregados">#REF!</definedName>
    <definedName name="AHS">#REF!</definedName>
    <definedName name="AIE">#REF!</definedName>
    <definedName name="AIRE_ACOND_ITEM">#REF!</definedName>
    <definedName name="AIRE_ACOND_VALOR">#REF!</definedName>
    <definedName name="AIRE_ACONDICIONADO">#REF!</definedName>
    <definedName name="AIU">#REF!</definedName>
    <definedName name="almacen.sanitario">#REF!</definedName>
    <definedName name="altillo">#REF!</definedName>
    <definedName name="altillo_salfa">#REF!</definedName>
    <definedName name="AMI">#REF!</definedName>
    <definedName name="AN">#REF!</definedName>
    <definedName name="ANAC">#REF!</definedName>
    <definedName name="anden">#REF!</definedName>
    <definedName name="anden_salfa">#REF!</definedName>
    <definedName name="ANDINO">#REF!</definedName>
    <definedName name="ANEXO3A1">#REF!</definedName>
    <definedName name="ANEXO3A2">#REF!</definedName>
    <definedName name="Angebotsdatum">#REF!</definedName>
    <definedName name="Ant_1">#REF!</definedName>
    <definedName name="Ant_10">#REF!</definedName>
    <definedName name="Ant_2">#REF!</definedName>
    <definedName name="Ant_3">#REF!</definedName>
    <definedName name="Ant_4">#REF!</definedName>
    <definedName name="Ant_5">#REF!</definedName>
    <definedName name="Ant_6">#REF!</definedName>
    <definedName name="Ant_7">#REF!</definedName>
    <definedName name="Ant_9">#REF!</definedName>
    <definedName name="año1">#REF!</definedName>
    <definedName name="AÑO1988">#REF!</definedName>
    <definedName name="AÑO1996">#REF!</definedName>
    <definedName name="AÑO1997">#REF!</definedName>
    <definedName name="AÑO1999">#REF!</definedName>
    <definedName name="AÑO2000">#REF!</definedName>
    <definedName name="AÑO2001">#REF!</definedName>
    <definedName name="AÑOWUIE">#REF!</definedName>
    <definedName name="Apar.Sanitarios">#REF!</definedName>
    <definedName name="APARAT_SAN_INCRUST_ITEM">#REF!</definedName>
    <definedName name="APARAT_SANIT_ITEM">#REF!</definedName>
    <definedName name="APARATOS_MUEBLES_MESONES_ESPEJOS">#REF!</definedName>
    <definedName name="APARATOSSAN">#REF!</definedName>
    <definedName name="Aportes">#REF!</definedName>
    <definedName name="APOYONAL">#REF!</definedName>
    <definedName name="APU221.1">#REF!</definedName>
    <definedName name="APU221.2">#REF!</definedName>
    <definedName name="area">#REF!</definedName>
    <definedName name="ARHS">#REF!</definedName>
    <definedName name="ARTIMFER">#REF!</definedName>
    <definedName name="AS">#REF!</definedName>
    <definedName name="ASCENSORES_ITEM">#REF!</definedName>
    <definedName name="ASDF">#REF!</definedName>
    <definedName name="asdfñk">#N/A</definedName>
    <definedName name="ASF">#REF!</definedName>
    <definedName name="AUFTRAGTIT">#REF!</definedName>
    <definedName name="auto1">#REF!</definedName>
    <definedName name="auto2">#REF!</definedName>
    <definedName name="ax">#REF!</definedName>
    <definedName name="AZ">#REF!</definedName>
    <definedName name="B">#REF!</definedName>
    <definedName name="B_1">#REF!</definedName>
    <definedName name="B_1___0">#REF!</definedName>
    <definedName name="B_1___1">#REF!</definedName>
    <definedName name="B_1___2">#REF!</definedName>
    <definedName name="B_1___3">#REF!</definedName>
    <definedName name="B_1___4">#REF!</definedName>
    <definedName name="B_2">#REF!</definedName>
    <definedName name="B_2___0">#REF!</definedName>
    <definedName name="B_2___1">#REF!</definedName>
    <definedName name="B_2___2">#REF!</definedName>
    <definedName name="B_2___3">#REF!</definedName>
    <definedName name="B_2___4">#REF!</definedName>
    <definedName name="B01_">#REF!</definedName>
    <definedName name="B01____0">#REF!</definedName>
    <definedName name="B01____1">#REF!</definedName>
    <definedName name="B01____2">#REF!</definedName>
    <definedName name="B01____3">#REF!</definedName>
    <definedName name="B01____4">#REF!</definedName>
    <definedName name="B02_">#REF!</definedName>
    <definedName name="B02____0">#REF!</definedName>
    <definedName name="B02____1">#REF!</definedName>
    <definedName name="B02____2">#REF!</definedName>
    <definedName name="B02____3">#REF!</definedName>
    <definedName name="B02____4">#REF!</definedName>
    <definedName name="B03_">#REF!</definedName>
    <definedName name="B03____0">#REF!</definedName>
    <definedName name="B03____1">#REF!</definedName>
    <definedName name="B03____2">#REF!</definedName>
    <definedName name="B03____3">#REF!</definedName>
    <definedName name="B03____4">#REF!</definedName>
    <definedName name="B04_">#REF!</definedName>
    <definedName name="B04____0">#REF!</definedName>
    <definedName name="B04____1">#REF!</definedName>
    <definedName name="B04____2">#REF!</definedName>
    <definedName name="B04____3">#REF!</definedName>
    <definedName name="B04____4">#REF!</definedName>
    <definedName name="B05_">#REF!</definedName>
    <definedName name="B05____0">#REF!</definedName>
    <definedName name="B05____1">#REF!</definedName>
    <definedName name="B05____2">#REF!</definedName>
    <definedName name="B05____3">#REF!</definedName>
    <definedName name="B05____4">#REF!</definedName>
    <definedName name="B06_">#REF!</definedName>
    <definedName name="B06____0">#REF!</definedName>
    <definedName name="B06____1">#REF!</definedName>
    <definedName name="B06____2">#REF!</definedName>
    <definedName name="B06____3">#REF!</definedName>
    <definedName name="B06____4">#REF!</definedName>
    <definedName name="B07_">#REF!</definedName>
    <definedName name="B07____0">#REF!</definedName>
    <definedName name="B07____1">#REF!</definedName>
    <definedName name="B07____2">#REF!</definedName>
    <definedName name="B07____3">#REF!</definedName>
    <definedName name="B07____4">#REF!</definedName>
    <definedName name="B08_">#REF!</definedName>
    <definedName name="B08____0">#REF!</definedName>
    <definedName name="B08____1">#REF!</definedName>
    <definedName name="B08____2">#REF!</definedName>
    <definedName name="B08____3">#REF!</definedName>
    <definedName name="B08____4">#REF!</definedName>
    <definedName name="BASE">#REF!</definedName>
    <definedName name="Base_datos_IM">#REF!</definedName>
    <definedName name="BASE_POAI">#REF!</definedName>
    <definedName name="BASES">#REF!</definedName>
    <definedName name="BB">#REF!</definedName>
    <definedName name="bcarg1">#REF!</definedName>
    <definedName name="bcarg2">#REF!</definedName>
    <definedName name="bcarg3">#REF!</definedName>
    <definedName name="BJHFYFYJLJK">#REF!</definedName>
    <definedName name="bodega">#REF!</definedName>
    <definedName name="bodegas_salfa">#REF!</definedName>
    <definedName name="BOLIVAR">#REF!</definedName>
    <definedName name="BOLIVAX">#REF!</definedName>
    <definedName name="bomel">#REF!</definedName>
    <definedName name="BuiltIn_AutoFilter___1">#REF!</definedName>
    <definedName name="BuiltIn_AutoFilter___2">#REF!</definedName>
    <definedName name="BuiltIn_AutoFilter___3">#REF!</definedName>
    <definedName name="BuiltIn_AutoFilter___4">#REF!</definedName>
    <definedName name="BuiltIn_AutoFilter___5">#REF!</definedName>
    <definedName name="BuiltIn_autofilter__22">#REF!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1">#REF!</definedName>
    <definedName name="BuiltIn_Print_Area___0___0___2">#REF!</definedName>
    <definedName name="BuiltIn_Print_Area___0___1">#REF!</definedName>
    <definedName name="BuiltIn_Print_Area___0___2">#REF!</definedName>
    <definedName name="BuiltIn_Print_Titles">#REF!</definedName>
    <definedName name="BuiltIn_Print_Titles___0">#REF!</definedName>
    <definedName name="BuiltIn_Print_Titles___1___1">#REF!</definedName>
    <definedName name="BVCBCVBCVB">#REF!</definedName>
    <definedName name="C_">#REF!</definedName>
    <definedName name="C_1">#REF!</definedName>
    <definedName name="C_1___0">#REF!</definedName>
    <definedName name="C_1___1">#REF!</definedName>
    <definedName name="C_1___2">#REF!</definedName>
    <definedName name="C_1___3">#REF!</definedName>
    <definedName name="C_1___4">#REF!</definedName>
    <definedName name="C_2">#REF!</definedName>
    <definedName name="C_2___0">#REF!</definedName>
    <definedName name="C_2___1">#REF!</definedName>
    <definedName name="C_2___2">#REF!</definedName>
    <definedName name="C_2___3">#REF!</definedName>
    <definedName name="C_2___4">#REF!</definedName>
    <definedName name="CALCULO">#REF!</definedName>
    <definedName name="CALENDARIO">#REF!</definedName>
    <definedName name="CALENTADOR">#REF!</definedName>
    <definedName name="Cant">#REF!</definedName>
    <definedName name="CANT_">#REF!</definedName>
    <definedName name="CANT____0">#REF!</definedName>
    <definedName name="CANT____1">#REF!</definedName>
    <definedName name="CANT____2">#REF!</definedName>
    <definedName name="CANT__1">#REF!</definedName>
    <definedName name="cañ">#REF!</definedName>
    <definedName name="Capacitación_administrativa">#REF!</definedName>
    <definedName name="Capacitación_operativa">#REF!</definedName>
    <definedName name="CARGO1">#REF!</definedName>
    <definedName name="CARGO2">#REF!</definedName>
    <definedName name="CARGO3">#REF!</definedName>
    <definedName name="Carp.Aluminio">#REF!</definedName>
    <definedName name="Carp.Metalica">#REF!</definedName>
    <definedName name="Cartera_vencida_oficial">#REF!</definedName>
    <definedName name="Cartera_vencida_particular">#REF!</definedName>
    <definedName name="Cartera_vencida_total">#REF!</definedName>
    <definedName name="CASAVAL">#REF!</definedName>
    <definedName name="casco">#REF!</definedName>
    <definedName name="casco_salfa">#REF!</definedName>
    <definedName name="CBCVB">#REF!</definedName>
    <definedName name="cc">#REF!</definedName>
    <definedName name="cc___0">#REF!</definedName>
    <definedName name="cc___1">#REF!</definedName>
    <definedName name="ccarg1">#REF!</definedName>
    <definedName name="ccarg2">#REF!</definedName>
    <definedName name="ccarg3">#REF!</definedName>
    <definedName name="ccc">#REF!</definedName>
    <definedName name="ccc___0">#REF!</definedName>
    <definedName name="ccc___1">#REF!</definedName>
    <definedName name="cccc">#REF!</definedName>
    <definedName name="cccc___0">#REF!</definedName>
    <definedName name="cccc___1">#REF!</definedName>
    <definedName name="CCCCCC">#REF!</definedName>
    <definedName name="ccto210">#REF!</definedName>
    <definedName name="CD">#REF!</definedName>
    <definedName name="CDLL">#REF!</definedName>
    <definedName name="CEMENTO">#REF!</definedName>
    <definedName name="Cerrajeria">#REF!</definedName>
    <definedName name="CERRAMIENTO_PROVISIONAL">#REF!</definedName>
    <definedName name="cerramientoprovisional">#REF!</definedName>
    <definedName name="Cert_1">#REF!</definedName>
    <definedName name="Cert_10">#REF!</definedName>
    <definedName name="Cert_2">#REF!</definedName>
    <definedName name="Cert_3">#REF!</definedName>
    <definedName name="Cert_4">#REF!</definedName>
    <definedName name="Cert_5">#REF!</definedName>
    <definedName name="Cert_6">#REF!</definedName>
    <definedName name="Cert_7">#REF!</definedName>
    <definedName name="Cert_8">#REF!</definedName>
    <definedName name="Cert_9">#REF!</definedName>
    <definedName name="CH.1.1.1">#REF!</definedName>
    <definedName name="CIF">#REF!</definedName>
    <definedName name="CIFUS">#REF!</definedName>
    <definedName name="Cll_4N__15_AE_40_San_Eduardo_II_Etapa._Tel_750372._Cúcuta_Colombia.">#REF!</definedName>
    <definedName name="CNI">#REF!</definedName>
    <definedName name="CODIGO">#REF!</definedName>
    <definedName name="COGA71">#REF!</definedName>
    <definedName name="COLFRISER">#REF!</definedName>
    <definedName name="COLP">#REF!</definedName>
    <definedName name="COLREJILLAS">#REF!</definedName>
    <definedName name="Combustible">#REF!</definedName>
    <definedName name="CONCRETOS">#REF!</definedName>
    <definedName name="CONCRETOS_OBRAS_VARIAS">#REF!</definedName>
    <definedName name="CONDUFLEX">#REF!</definedName>
    <definedName name="ConsMaestro">#REF!</definedName>
    <definedName name="CONSORCIO">#REF!</definedName>
    <definedName name="consulta_pot_dec_MP_LP">#REF!</definedName>
    <definedName name="Consumo_estimado_por_facturar">#REF!</definedName>
    <definedName name="CONTROL1">#REF!</definedName>
    <definedName name="COPIA1">#REF!</definedName>
    <definedName name="COPIA2">#REF!</definedName>
    <definedName name="CORRUGADA">#REF!</definedName>
    <definedName name="CORSUE">#REF!</definedName>
    <definedName name="COSBNK">#REF!</definedName>
    <definedName name="COSTDIREC">#REF!</definedName>
    <definedName name="COSTES">#REF!</definedName>
    <definedName name="COSTMONEOR">#REF!</definedName>
    <definedName name="Costo">#REF!</definedName>
    <definedName name="Costo_de_ventas">#REF!</definedName>
    <definedName name="Costo_de_ventas_efectivo">#REF!</definedName>
    <definedName name="Costo_pensionados">#REF!</definedName>
    <definedName name="COSTOSUS">#REF!</definedName>
    <definedName name="COSTOT">#REF!</definedName>
    <definedName name="COSTOTUS">#REF!</definedName>
    <definedName name="COVAL">#REF!</definedName>
    <definedName name="credito_completa">#REF!</definedName>
    <definedName name="CRIT1">#REF!</definedName>
    <definedName name="CRITERIOCUMPLE">#REF!</definedName>
    <definedName name="Criterios_IM">#REF!</definedName>
    <definedName name="Criticos">#REF!</definedName>
    <definedName name="CU.ARTIMFER">#REF!</definedName>
    <definedName name="Cuadrillas">#REF!</definedName>
    <definedName name="CuadroIntermedio">#REF!</definedName>
    <definedName name="CuadroIntermedio1">#REF!</definedName>
    <definedName name="cubierta">#REF!</definedName>
    <definedName name="CUBS">#REF!</definedName>
    <definedName name="Cuentas_facturadas_acued_prom_vig">#REF!</definedName>
    <definedName name="CUMPLE_NO_CUMPLE">#REF!</definedName>
    <definedName name="CUMPLENOCUMPLE">#REF!</definedName>
    <definedName name="D">#REF!</definedName>
    <definedName name="D___0">#REF!</definedName>
    <definedName name="D___1">#REF!</definedName>
    <definedName name="D___2">#REF!</definedName>
    <definedName name="D___3">#REF!</definedName>
    <definedName name="D___4">#REF!</definedName>
    <definedName name="DARIPAVA_SOFTWARE_INC">#REF!</definedName>
    <definedName name="_xlnm.Database">#REF!</definedName>
    <definedName name="DC">#REF!</definedName>
    <definedName name="dcarg1">#REF!</definedName>
    <definedName name="dcarg2">#REF!</definedName>
    <definedName name="dcarg3">#REF!</definedName>
    <definedName name="DD">#REF!</definedName>
    <definedName name="DDSDSDSDSD">#REF!</definedName>
    <definedName name="Decision">#REF!</definedName>
    <definedName name="Desc_F">#REF!</definedName>
    <definedName name="Desc_F_Acc">#REF!</definedName>
    <definedName name="DESCAPOTE">#REF!</definedName>
    <definedName name="DESPERDICIOS">#REF!</definedName>
    <definedName name="Deudores_Corto_plazo">#REF!</definedName>
    <definedName name="Deudores_largo_plazo">#REF!</definedName>
    <definedName name="Deudores_Servicios_públicos">#REF!</definedName>
    <definedName name="DevAnd">#REF!</definedName>
    <definedName name="DevBol">#REF!</definedName>
    <definedName name="DevCorS">#REF!</definedName>
    <definedName name="DevDM">#REF!</definedName>
    <definedName name="DevDolC">#REF!</definedName>
    <definedName name="DevFr">#REF!</definedName>
    <definedName name="DevFS">#REF!</definedName>
    <definedName name="DevLE">#REF!</definedName>
    <definedName name="DevPeso">#REF!</definedName>
    <definedName name="DevPta">#REF!</definedName>
    <definedName name="DevSol">#REF!</definedName>
    <definedName name="DevSucre">#REF!</definedName>
    <definedName name="DevYen">#REF!</definedName>
    <definedName name="DF">#REF!</definedName>
    <definedName name="DH">#REF!</definedName>
    <definedName name="DICOL">#REF!</definedName>
    <definedName name="diego">#REF!</definedName>
    <definedName name="diego1">#REF!</definedName>
    <definedName name="Diferencia_de_estimados_año_ant_año_act">#REF!</definedName>
    <definedName name="DITEC">#REF!</definedName>
    <definedName name="DM">#REF!</definedName>
    <definedName name="DNT">#REF!</definedName>
    <definedName name="DNTI">#REF!</definedName>
    <definedName name="do">#REF!</definedName>
    <definedName name="DOA">#REF!</definedName>
    <definedName name="DOCUMENTOCARGOAPROBACION">#REF!</definedName>
    <definedName name="DOCUMENTOCODIGO">#REF!</definedName>
    <definedName name="DOCUMENTOFECHAREVISION">#REF!</definedName>
    <definedName name="DOCUMENTOUSUARIOAPROBACION">#REF!</definedName>
    <definedName name="DOCUMENTOVERSION">#REF!</definedName>
    <definedName name="dolar">#REF!</definedName>
    <definedName name="dólar">#REF!</definedName>
    <definedName name="dolartyco">#REF!</definedName>
    <definedName name="DOLCAN">#REF!</definedName>
    <definedName name="dollar">#REF!</definedName>
    <definedName name="dos">#REF!</definedName>
    <definedName name="DOTACION_SOLICITADA_POR_SECRETARIA_DE_SALUD___ASCENSORES">#REF!</definedName>
    <definedName name="Drywall">#REF!</definedName>
    <definedName name="DSDS">#REF!</definedName>
    <definedName name="Dt___0">#REF!</definedName>
    <definedName name="Dt___1">#REF!</definedName>
    <definedName name="Dt___2">#REF!</definedName>
    <definedName name="Dt___3">#REF!</definedName>
    <definedName name="Dt___4">#REF!</definedName>
    <definedName name="dta">#REF!</definedName>
    <definedName name="dtot">#REF!</definedName>
    <definedName name="dun">#REF!</definedName>
    <definedName name="DWQ">#REF!</definedName>
    <definedName name="dx">#REF!</definedName>
    <definedName name="e">#REF!</definedName>
    <definedName name="Ebdita">#REF!</definedName>
    <definedName name="ed_ext_salfa">#REF!</definedName>
    <definedName name="ed_salfa">#REF!</definedName>
    <definedName name="eeeeee">#REF!</definedName>
    <definedName name="eeeeee___0">#REF!</definedName>
    <definedName name="eeeeee___1">#REF!</definedName>
    <definedName name="ELECTRICO">#REF!</definedName>
    <definedName name="ELECTRICO_ITEM_ESTIMADO">#REF!</definedName>
    <definedName name="ENCHAPES">#REF!</definedName>
    <definedName name="ENCHAPES__REVOQUES_Y_PINTURA">#REF!</definedName>
    <definedName name="ENCHAPES_1">#REF!</definedName>
    <definedName name="ENCHAPES_ITEM">#REF!</definedName>
    <definedName name="Ensayo">#REF!</definedName>
    <definedName name="ENT1_SEPT25">#REF!</definedName>
    <definedName name="eq">#REF!</definedName>
    <definedName name="EQU">#REF!</definedName>
    <definedName name="EQUIPO">#REF!</definedName>
    <definedName name="EQUIPOS">#REF!</definedName>
    <definedName name="EquiposEspeciales">#REF!</definedName>
    <definedName name="EQUIPOTIT">#REF!</definedName>
    <definedName name="EQWDEWQDE">#REF!</definedName>
    <definedName name="ESP_PUB_VAR_CARP_MET_ITEM">#REF!</definedName>
    <definedName name="ESP_PUB_VIAS_YPARQ_ITEM">#REF!</definedName>
    <definedName name="ESP_PUBLICO_EXT_ITEM">#REF!</definedName>
    <definedName name="ESPECIALES">#REF!</definedName>
    <definedName name="ESPECIFICACION">#REF!</definedName>
    <definedName name="Especificación">#REF!</definedName>
    <definedName name="ESPEJOS_ITEM">#REF!</definedName>
    <definedName name="ESTACION">#REF!</definedName>
    <definedName name="estacionamientos">#REF!</definedName>
    <definedName name="Estado1">#REF!</definedName>
    <definedName name="ESTRUCT_ITEM">#REF!</definedName>
    <definedName name="ESTRUCTURA">#REF!</definedName>
    <definedName name="ESTRUCTURAL">#REF!</definedName>
    <definedName name="ESTUDIOS">#REF!</definedName>
    <definedName name="EUR">#REF!</definedName>
    <definedName name="EVW">#REF!</definedName>
    <definedName name="ewfrw">#REF!</definedName>
    <definedName name="EX">#REF!</definedName>
    <definedName name="EXCAVACION_Y_RETIRO_DE_MATERIAL">#REF!</definedName>
    <definedName name="Excel_BuiltIn__FilterDatabase_1">#REF!</definedName>
    <definedName name="Excel_BuiltIn__FilterDatabase_2">#REF!</definedName>
    <definedName name="Excel_BuiltIn__FilterDatabase_3">#REF!</definedName>
    <definedName name="Excel_BuiltIn_Print_Area_1">#REF!</definedName>
    <definedName name="Excel_BuiltIn_Recorder">#REF!</definedName>
    <definedName name="EXCROC">#REF!</definedName>
    <definedName name="exespcargo1">#REF!</definedName>
    <definedName name="exespcargo2">#REF!</definedName>
    <definedName name="exespcargo3">#REF!</definedName>
    <definedName name="exgencargo1">#REF!</definedName>
    <definedName name="exgencargo2">#REF!</definedName>
    <definedName name="exgencargo3">#REF!</definedName>
    <definedName name="EXPGEN">#REF!</definedName>
    <definedName name="ext_salfa">#REF!</definedName>
    <definedName name="exteriores">#REF!</definedName>
    <definedName name="exteriores_salfa">#REF!</definedName>
    <definedName name="Extracción_IM">#REF!</definedName>
    <definedName name="FA">#REF!</definedName>
    <definedName name="FACHADA_ITEM">#REF!</definedName>
    <definedName name="FACN">#REF!</definedName>
    <definedName name="factor">#REF!</definedName>
    <definedName name="Factor_deflactación_pesosde_1995">#REF!</definedName>
    <definedName name="Factor_NAL">#REF!</definedName>
    <definedName name="Factor_Sonic">#REF!</definedName>
    <definedName name="fad">#REF!</definedName>
    <definedName name="fado">#REF!</definedName>
    <definedName name="fati">#REF!</definedName>
    <definedName name="fbd">#REF!</definedName>
    <definedName name="fbi">#REF!</definedName>
    <definedName name="fcierre">#REF!</definedName>
    <definedName name="fcierrecal">#REF!</definedName>
    <definedName name="fcierrepre">#REF!</definedName>
    <definedName name="fd">#REF!</definedName>
    <definedName name="FDB">#REF!</definedName>
    <definedName name="fds">#REF!</definedName>
    <definedName name="fecha">#REF!</definedName>
    <definedName name="fecha_fin_servicio">#REF!</definedName>
    <definedName name="fecha_inicio_servicio">#REF!</definedName>
    <definedName name="Ferreteria">#REF!</definedName>
    <definedName name="FF">#REF!</definedName>
    <definedName name="fhh">#REF!</definedName>
    <definedName name="Final">#REF!</definedName>
    <definedName name="FINANC">#REF!</definedName>
    <definedName name="FinEVW">#REF!</definedName>
    <definedName name="Finitems">#REF!</definedName>
    <definedName name="FINMOV">#REF!</definedName>
    <definedName name="FLEXILATINA">#REF!</definedName>
    <definedName name="FM">#REF!</definedName>
    <definedName name="FMINEXP">#REF!</definedName>
    <definedName name="FN">#REF!</definedName>
    <definedName name="fobb">#REF!</definedName>
    <definedName name="FORMACION_ACADEMICA">#REF!</definedName>
    <definedName name="Formaletas">#REF!</definedName>
    <definedName name="FRANCO">#REF!</definedName>
    <definedName name="FS">#REF!</definedName>
    <definedName name="fvic">#REF!</definedName>
    <definedName name="g">#REF!</definedName>
    <definedName name="G._Importación">#REF!</definedName>
    <definedName name="GAS_MEDICINAL">#REF!</definedName>
    <definedName name="Gastos_financieros">#REF!</definedName>
    <definedName name="GASTOS_GENERALES">#REF!</definedName>
    <definedName name="Gastos_operacionales">#REF!</definedName>
    <definedName name="Gastos_operacionales_efectivos">#REF!</definedName>
    <definedName name="Generación_de_análisis_de_precios_Unitarios.">#REF!</definedName>
    <definedName name="Generación_interna_de_fondos">#REF!</definedName>
    <definedName name="GENERAL">#REF!</definedName>
    <definedName name="Geosinteticos">#REF!</definedName>
    <definedName name="GEOTEXTIL">#REF!</definedName>
    <definedName name="ges">#REF!</definedName>
    <definedName name="gg">#REF!</definedName>
    <definedName name="GGE">#REF!</definedName>
    <definedName name="GGE_rj">#REF!</definedName>
    <definedName name="GI">#REF!</definedName>
    <definedName name="Giros_inversión_directa">#REF!</definedName>
    <definedName name="GKJDGDIJZ">"Imagen 3"</definedName>
    <definedName name="GRIFERIAS_ITEM">#REF!</definedName>
    <definedName name="GRUPO1">#REF!</definedName>
    <definedName name="GRUPO2">#REF!</definedName>
    <definedName name="gsdf">#REF!</definedName>
    <definedName name="gsdf___0">#REF!</definedName>
    <definedName name="gsdf___1">#REF!</definedName>
    <definedName name="GU">#REF!</definedName>
    <definedName name="HELBERT">#REF!</definedName>
    <definedName name="Herr">#REF!</definedName>
    <definedName name="HERRAMIENTAS">#REF!</definedName>
    <definedName name="HF.PVMETAL">#REF!</definedName>
    <definedName name="HGF">#REF!</definedName>
    <definedName name="HGGG">#REF!</definedName>
    <definedName name="HIDROSANITARIO_RED_DE_GAS">#REF!</definedName>
    <definedName name="HIDROSANITYGAS_ITEM">#REF!</definedName>
    <definedName name="HJFGHFBM">#REF!</definedName>
    <definedName name="HOA">#REF!</definedName>
    <definedName name="HOJA1">#REF!</definedName>
    <definedName name="HOJACALCULO">#REF!</definedName>
    <definedName name="Honorarios_operativos">#REF!</definedName>
    <definedName name="Honorarios1__administrativo">#REF!</definedName>
    <definedName name="Honorarios2_administrativo">#REF!</definedName>
    <definedName name="horas_jornada">#REF!</definedName>
    <definedName name="horas_ubicacion1">#REF!</definedName>
    <definedName name="horas_ubicacion2">#REF!</definedName>
    <definedName name="horas_ubicacion3">#REF!</definedName>
    <definedName name="horas_ubicacion4">#REF!</definedName>
    <definedName name="horas_ubicacion5">#REF!</definedName>
    <definedName name="horas_ubicacion6">#REF!</definedName>
    <definedName name="horas_ubicacion7">#REF!</definedName>
    <definedName name="HSA">#REF!</definedName>
    <definedName name="HT">#REF!</definedName>
    <definedName name="HTA">#REF!</definedName>
    <definedName name="HVAC01">#REF!</definedName>
    <definedName name="I">#REF!</definedName>
    <definedName name="ICNI">#REF!</definedName>
    <definedName name="IF">#REF!</definedName>
    <definedName name="ILNI">#REF!</definedName>
    <definedName name="IMP">#REF!</definedName>
    <definedName name="Impermeabilizantes">#REF!</definedName>
    <definedName name="impresion">#REF!</definedName>
    <definedName name="Imprimir_área_IM">#REF!</definedName>
    <definedName name="Imprimir_títulos_IM">#REF!</definedName>
    <definedName name="Incendio">#REF!</definedName>
    <definedName name="incr">#REF!</definedName>
    <definedName name="INCRUST">#REF!</definedName>
    <definedName name="INDI">#REF!</definedName>
    <definedName name="inf">#REF!</definedName>
    <definedName name="INFG">#REF!</definedName>
    <definedName name="Info_Prazo_do_contrato">#REF!</definedName>
    <definedName name="INGENIERIA1">#REF!</definedName>
    <definedName name="Ingreso_por_unidad_pago_por_capitación">#REF!</definedName>
    <definedName name="Ingresos_de_operación_causados">#REF!</definedName>
    <definedName name="Inst.Electricas">#REF!</definedName>
    <definedName name="Inst.Hidrosanitarias">#REF!</definedName>
    <definedName name="Instalacion">#REF!</definedName>
    <definedName name="INSUMOS">#REF!</definedName>
    <definedName name="Intereses_financiación_a_usuarios">#REF!</definedName>
    <definedName name="INV">#REF!</definedName>
    <definedName name="INV_11">#REF!</definedName>
    <definedName name="ITEM">#REF!</definedName>
    <definedName name="ITEMS">#REF!</definedName>
    <definedName name="IVA">#REF!</definedName>
    <definedName name="J">#REF!</definedName>
    <definedName name="jairo">#REF!</definedName>
    <definedName name="jairo2">#REF!</definedName>
    <definedName name="JJ">#REF!</definedName>
    <definedName name="JJJJJJJJJJJJJJJJJJJJ">#REF!</definedName>
    <definedName name="JJKJKJK">#REF!</definedName>
    <definedName name="JKJKJKJK">#REF!</definedName>
    <definedName name="JUCtes.Débiles">#REF!</definedName>
    <definedName name="jumbo_salfa">#REF!</definedName>
    <definedName name="K">#REF!</definedName>
    <definedName name="K_90">#REF!</definedName>
    <definedName name="KFOBUS">#REF!</definedName>
    <definedName name="KUOIUIUIYIO">#REF!</definedName>
    <definedName name="Ladrillos">#REF!</definedName>
    <definedName name="LE">#REF!</definedName>
    <definedName name="LICITACION">#REF!</definedName>
    <definedName name="lily">#REF!</definedName>
    <definedName name="LISTA_EQ">#REF!</definedName>
    <definedName name="lista_hnp">#REF!</definedName>
    <definedName name="lista_lineas_reparto">#REF!</definedName>
    <definedName name="lista_localizaciones">#REF!</definedName>
    <definedName name="lista_paises">#REF!</definedName>
    <definedName name="lista_perfiles_esp">#REF!</definedName>
    <definedName name="lista_perfiles_resto">#REF!</definedName>
    <definedName name="LLENOS">#REF!</definedName>
    <definedName name="LosPreciosTit">#REF!</definedName>
    <definedName name="lu">#REF!</definedName>
    <definedName name="M">#REF!</definedName>
    <definedName name="M.O.">#REF!</definedName>
    <definedName name="M.O.alcantarillado">#REF!</definedName>
    <definedName name="M.O.CIVIL">#REF!</definedName>
    <definedName name="ma">#REF!</definedName>
    <definedName name="MACO">#REF!</definedName>
    <definedName name="Maderas">#REF!</definedName>
    <definedName name="Makro1">#REF!</definedName>
    <definedName name="MAL">#REF!&lt;2.5</definedName>
    <definedName name="MALO">#REF!&lt;2.5</definedName>
    <definedName name="MAN">#REF!</definedName>
    <definedName name="MANO_DE_OBRA">#REF!</definedName>
    <definedName name="Mantenimiento_tanques_y_redes_distribución">#REF!</definedName>
    <definedName name="MAQUINAR">#REF!</definedName>
    <definedName name="margen">#REF!</definedName>
    <definedName name="Márgen">#REF!</definedName>
    <definedName name="margentyco">#REF!</definedName>
    <definedName name="MARIO">#REF!</definedName>
    <definedName name="markup_infra">#REF!</definedName>
    <definedName name="masss">#REF!</definedName>
    <definedName name="MAT">#REF!</definedName>
    <definedName name="MATERIALES">#REF!</definedName>
    <definedName name="MDC">#REF!</definedName>
    <definedName name="MDDH">#REF!</definedName>
    <definedName name="MDM">#REF!</definedName>
    <definedName name="mes_inicio_servicio">MONTH(#REF!)</definedName>
    <definedName name="meses">#REF!</definedName>
    <definedName name="meses_a1">#REF!</definedName>
    <definedName name="meses_a10">#REF!</definedName>
    <definedName name="meses_a11">#REF!</definedName>
    <definedName name="meses_a2">#REF!</definedName>
    <definedName name="meses_a3">#REF!</definedName>
    <definedName name="meses_a4">#REF!</definedName>
    <definedName name="meses_a5">#REF!</definedName>
    <definedName name="meses_a6">#REF!</definedName>
    <definedName name="meses_a7">#REF!</definedName>
    <definedName name="meses_a8">#REF!</definedName>
    <definedName name="meses_a9">#REF!</definedName>
    <definedName name="meses_servicio">#REF!</definedName>
    <definedName name="METACOL">#REF!</definedName>
    <definedName name="mg">#REF!</definedName>
    <definedName name="MGG">#REF!</definedName>
    <definedName name="MIO">#REF!</definedName>
    <definedName name="MIT">#REF!</definedName>
    <definedName name="MNI">#REF!</definedName>
    <definedName name="MO">#REF!</definedName>
    <definedName name="mob">#REF!</definedName>
    <definedName name="MOBILIARIO_SEG_ELECTRON_ITEM">#REF!</definedName>
    <definedName name="MOBILIARIOOFIC_ITEM">#REF!</definedName>
    <definedName name="moe">#REF!</definedName>
    <definedName name="Moneda">#REF!</definedName>
    <definedName name="moneda_uf">#REF!</definedName>
    <definedName name="Monto_Anticipo">#REF!</definedName>
    <definedName name="Monto_Contrato">#REF!</definedName>
    <definedName name="Monto_Total">#REF!</definedName>
    <definedName name="MOORE">#REF!</definedName>
    <definedName name="mop">#REF!</definedName>
    <definedName name="MOV_TIERRA_ITEM">#REF!</definedName>
    <definedName name="MOVIMIENTOS_DE_TIERRA">#REF!</definedName>
    <definedName name="MTC">#REF!</definedName>
    <definedName name="MUEBLES_BAÑOS_ITEM">#REF!</definedName>
    <definedName name="MUEBLES_COC_ITEM">#REF!</definedName>
    <definedName name="MUEBLES_COC_VALOR">#REF!</definedName>
    <definedName name="MUEBLES_MADERA_FIJ_ITEM">#REF!</definedName>
    <definedName name="MUEBLES_Y_CARPINTERIA">#REF!</definedName>
    <definedName name="MULA">#REF!</definedName>
    <definedName name="MUROS">#REF!</definedName>
    <definedName name="MUROS_BLOQ_PLOMO_ITEM">#REF!</definedName>
    <definedName name="MYC_DRYWALLITEM">#REF!</definedName>
    <definedName name="MYCIELOS_DRYWALLVALOR">#REF!</definedName>
    <definedName name="MyH">#REF!</definedName>
    <definedName name="MYPUERTAS_MAD_ITEM">#REF!</definedName>
    <definedName name="MYPUERTAS_MET_ITEM">#REF!</definedName>
    <definedName name="myuyuyuy">#REF!</definedName>
    <definedName name="n.p.4">#REF!</definedName>
    <definedName name="N__FUND_">#REF!</definedName>
    <definedName name="N__FUND____0">#REF!</definedName>
    <definedName name="N__FUND____1">#REF!</definedName>
    <definedName name="N__FUND____2">#REF!</definedName>
    <definedName name="N__FUND__1">#REF!</definedName>
    <definedName name="NACI">#REF!</definedName>
    <definedName name="nacionalizacion">#REF!</definedName>
    <definedName name="nacionalizaciontyco">#REF!</definedName>
    <definedName name="NCRITCUMPLE">#REF!</definedName>
    <definedName name="ndto">#REF!</definedName>
    <definedName name="NETO">#REF!</definedName>
    <definedName name="NIVEL">#REF!</definedName>
    <definedName name="NIVEL_ACADEMICO">#REF!</definedName>
    <definedName name="NIVEL_PROFESIONAL">#REF!</definedName>
    <definedName name="NIVELACADEMICO">#REF!</definedName>
    <definedName name="NKJGHNM">#REF!</definedName>
    <definedName name="NM">#REF!</definedName>
    <definedName name="nmop">#REF!</definedName>
    <definedName name="NN">#REF!</definedName>
    <definedName name="nnnnnn">#REF!</definedName>
    <definedName name="NO">#REF!</definedName>
    <definedName name="NOMBRE">#REF!</definedName>
    <definedName name="NOMPROY">#REF!</definedName>
    <definedName name="NOTAS">#REF!</definedName>
    <definedName name="NOVAFORT">#REF!</definedName>
    <definedName name="NRUBRO">#REF!</definedName>
    <definedName name="NUMMOD">#REF!</definedName>
    <definedName name="NUMPRO">#REF!</definedName>
    <definedName name="numproceso">#REF!</definedName>
    <definedName name="objproceso">#REF!</definedName>
    <definedName name="Obligaciones_financieras">#REF!</definedName>
    <definedName name="Obra">#REF!</definedName>
    <definedName name="OBRAS">#REF!</definedName>
    <definedName name="OBRAS_VARIAS">#REF!</definedName>
    <definedName name="OCIFICINAS">#REF!</definedName>
    <definedName name="OFICINAS">#REF!</definedName>
    <definedName name="OJO">#REF!</definedName>
    <definedName name="OLE_LINK1">#REF!</definedName>
    <definedName name="ooo">#REF!</definedName>
    <definedName name="oookoo">#REF!</definedName>
    <definedName name="op">#REF!</definedName>
    <definedName name="otr">#REF!</definedName>
    <definedName name="OTRUP">#REF!</definedName>
    <definedName name="P">#REF!</definedName>
    <definedName name="P.A.C_inversión_directa">#REF!</definedName>
    <definedName name="P_1">#REF!</definedName>
    <definedName name="pacd">#REF!</definedName>
    <definedName name="paisajismo_salfa">#REF!</definedName>
    <definedName name="PAISCONTRATOS">#REF!</definedName>
    <definedName name="PANEL_SOLARITEM">#REF!</definedName>
    <definedName name="PANELES_SISTEMA_SOLAR">#REF!</definedName>
    <definedName name="PAO">#REF!</definedName>
    <definedName name="PARTICIPACION">#REF!</definedName>
    <definedName name="Pasivo_corriente">#REF!</definedName>
    <definedName name="Pasivo_total">#REF!</definedName>
    <definedName name="Patrimonio">#REF!</definedName>
    <definedName name="PAVCO">#REF!</definedName>
    <definedName name="peat">#REF!</definedName>
    <definedName name="penal_1">#REF!</definedName>
    <definedName name="penal_10">#REF!</definedName>
    <definedName name="penal_2">#REF!</definedName>
    <definedName name="penal_3">#REF!</definedName>
    <definedName name="penal_4">#REF!</definedName>
    <definedName name="penal_5">#REF!</definedName>
    <definedName name="penal_6">#REF!</definedName>
    <definedName name="penal_7">#REF!</definedName>
    <definedName name="penal_8">#REF!</definedName>
    <definedName name="penal_9">#REF!</definedName>
    <definedName name="penal_global">#REF!</definedName>
    <definedName name="PICO">#REF!</definedName>
    <definedName name="pihnhn">#REF!</definedName>
    <definedName name="PINT_EXT_ITEM">#REF!</definedName>
    <definedName name="Pinturas">#REF!</definedName>
    <definedName name="PISOS">#REF!</definedName>
    <definedName name="PISOS_CONC_ESP_PUBL_ITEM">#REF!</definedName>
    <definedName name="PISOS_CONC_GRAN_ITEM">#REF!</definedName>
    <definedName name="PisosEnchapes">#REF!</definedName>
    <definedName name="pk">#REF!</definedName>
    <definedName name="Planta_Administrativa">#REF!</definedName>
    <definedName name="Planta_Comercial">#REF!</definedName>
    <definedName name="Planta_operativa">#REF!</definedName>
    <definedName name="Planta_personal_activo">#REF!</definedName>
    <definedName name="PMM">#REF!</definedName>
    <definedName name="PO">#REF!</definedName>
    <definedName name="POM">#REF!</definedName>
    <definedName name="PORC.AIU">#REF!</definedName>
    <definedName name="Porc_Retencion">#REF!</definedName>
    <definedName name="PORIGEN">#REF!</definedName>
    <definedName name="PORPO">#REF!</definedName>
    <definedName name="PORPOM">#REF!</definedName>
    <definedName name="PORPREGRADO">#REF!</definedName>
    <definedName name="POSMML">#REF!</definedName>
    <definedName name="POSTGRADOS">#REF!</definedName>
    <definedName name="POSTPREGRADO">#REF!</definedName>
    <definedName name="POZOS_CAJAS_SUM_ITEM">#REF!</definedName>
    <definedName name="PPTO">#REF!</definedName>
    <definedName name="PPTOmovtierra">#REF!</definedName>
    <definedName name="PPTOpreliminar">#REF!</definedName>
    <definedName name="PRE">#REF!</definedName>
    <definedName name="PRECIO">#REF!</definedName>
    <definedName name="Predios_con_medidor_trabado_confirmado">#REF!</definedName>
    <definedName name="Predios_fuera_de_servicio">#REF!</definedName>
    <definedName name="Predios_sin_medidor_obligatorio">#REF!</definedName>
    <definedName name="Prefabricados">#REF!</definedName>
    <definedName name="PRELIM_ITEM">#REF!</definedName>
    <definedName name="PRELIMINARES">#REF!</definedName>
    <definedName name="preliminares1">#REF!</definedName>
    <definedName name="PREPARACIO">#REF!</definedName>
    <definedName name="preparacion">#REF!</definedName>
    <definedName name="PREPARACION_POSTGRADUADA">#REF!</definedName>
    <definedName name="PresuDerivGuatDef">#REF!</definedName>
    <definedName name="PresuPresaDef">#REF!</definedName>
    <definedName name="Presupuesto">#REF!</definedName>
    <definedName name="Presupuesto_definitivo_inversión_directa">#REF!</definedName>
    <definedName name="Presupuesto_inicial_inversión_directa">#REF!</definedName>
    <definedName name="_xlnm.Print_Area" localSheetId="3">AIU!$A$6:$G$64</definedName>
    <definedName name="_xlnm.Print_Area" localSheetId="5">Items!$A$1:$Q$24</definedName>
    <definedName name="_xlnm.Print_Area" localSheetId="0">Procesos!$A$1:$I$33</definedName>
    <definedName name="Print_Area_MI">#REF!</definedName>
    <definedName name="Print_Titles_MI">#REF!</definedName>
    <definedName name="Procedencia">#REF!</definedName>
    <definedName name="Procesos">#REF!</definedName>
    <definedName name="PRODESEG">#REF!</definedName>
    <definedName name="PROFESION">#REF!</definedName>
    <definedName name="PROFESIONES">#REF!</definedName>
    <definedName name="Proponente">#REF!</definedName>
    <definedName name="proyecto">#REF!</definedName>
    <definedName name="PRUEBA2">#REF!</definedName>
    <definedName name="PTA">#REF!</definedName>
    <definedName name="PTG">#REF!</definedName>
    <definedName name="PTO_PAC_FTES">#REF!</definedName>
    <definedName name="PUERTAS_ESP_ITEM">#REF!</definedName>
    <definedName name="PUERTAS_VIDRIERAS_VENTANAS_CARPINTERIA">#REF!</definedName>
    <definedName name="PV.ABRAZADERAS">#REF!</definedName>
    <definedName name="PV.SPRINKLER">#REF!</definedName>
    <definedName name="PVC">#REF!</definedName>
    <definedName name="PVIDRIERAS_ITEM">#REF!</definedName>
    <definedName name="PVMETAL">#REF!</definedName>
    <definedName name="PXFRU">#REF!</definedName>
    <definedName name="PYRO">#REF!</definedName>
    <definedName name="Q">#REF!</definedName>
    <definedName name="QUIPOTIT">#REF!</definedName>
    <definedName name="RangoSAP">#REF!</definedName>
    <definedName name="RANURADO.ARTIMFER">#REF!</definedName>
    <definedName name="RBAH">#REF!</definedName>
    <definedName name="REAJUSTE">#REF!</definedName>
    <definedName name="REAJUSTES">#REF!</definedName>
    <definedName name="Recargo_por_mora">#REF!</definedName>
    <definedName name="Reclamos_operativos_acueducto_atendidos">#REF!</definedName>
    <definedName name="Reclamos_operativos_acueducto_pendientes">#REF!</definedName>
    <definedName name="Reclamos_operativos_acueducto_recibidos">#REF!</definedName>
    <definedName name="Reclamos_operativos_alcantarillado_atendidos">#REF!</definedName>
    <definedName name="Reclamos_operativos_alcantarillado_pendientes">#REF!</definedName>
    <definedName name="Reclamos_operativos_alcantarillado_recibidos">#REF!</definedName>
    <definedName name="Reclamos_pendientes_año_anterior">#REF!</definedName>
    <definedName name="Reclamos_recibidos_por_facturación">#REF!</definedName>
    <definedName name="RECUBRIM_ESP_ITEM">#REF!</definedName>
    <definedName name="REG">#REF!&gt;2.5</definedName>
    <definedName name="REGULAR">#REF!&gt;2.5</definedName>
    <definedName name="REINA">#REF!</definedName>
    <definedName name="rell">#REF!</definedName>
    <definedName name="RELL.">#REF!</definedName>
    <definedName name="RELLG">#REF!</definedName>
    <definedName name="REPLANTEO">#REF!</definedName>
    <definedName name="RES_PRG_FTE">#REF!</definedName>
    <definedName name="Reservas_Inversión_directa">#REF!</definedName>
    <definedName name="RESPUESTAS">#REF!</definedName>
    <definedName name="Ret_1">#REF!</definedName>
    <definedName name="Ret_10">#REF!</definedName>
    <definedName name="Ret_2">#REF!</definedName>
    <definedName name="Ret_3">#REF!</definedName>
    <definedName name="Ret_4">#REF!</definedName>
    <definedName name="Ret_5">#REF!</definedName>
    <definedName name="Ret_6">#REF!</definedName>
    <definedName name="Ret_7">#REF!</definedName>
    <definedName name="Ret_9">#REF!</definedName>
    <definedName name="REVEST_ESP_ITEM">#REF!</definedName>
    <definedName name="rewq">#REF!</definedName>
    <definedName name="RinconJumbo">#REF!</definedName>
    <definedName name="rj">#REF!</definedName>
    <definedName name="rj_salfa">#REF!</definedName>
    <definedName name="RPHA">#REF!</definedName>
    <definedName name="RRRRRRRRRRRRRRRRRR">#REF!</definedName>
    <definedName name="rrrrrrrrrrrrrrrrrrrrrrrrrrrrrrrrrrrrrr">#REF!</definedName>
    <definedName name="RVIAS1">#REF!</definedName>
    <definedName name="RVIAS2">#REF!</definedName>
    <definedName name="RVIAS3">#REF!</definedName>
    <definedName name="s">#REF!</definedName>
    <definedName name="sac">#REF!</definedName>
    <definedName name="sac_salfa">#REF!</definedName>
    <definedName name="Salarios_de_personal_activo_adm">#REF!</definedName>
    <definedName name="Salarios_Personal_Activo_operativo">#REF!</definedName>
    <definedName name="SALID1">#REF!</definedName>
    <definedName name="salon">#REF!</definedName>
    <definedName name="SALON_EA">#REF!</definedName>
    <definedName name="salon_salfa">#REF!</definedName>
    <definedName name="SBH">#REF!</definedName>
    <definedName name="SC">#REF!</definedName>
    <definedName name="SELL.ACERO">#REF!</definedName>
    <definedName name="SELL.COBRE">#REF!</definedName>
    <definedName name="SELL.CONDUFLEX">#REF!</definedName>
    <definedName name="SELL.PP">#REF!</definedName>
    <definedName name="SELLANTES">#REF!</definedName>
    <definedName name="SEPT_25_09">#REF!</definedName>
    <definedName name="Servicio_de_la_deuda">#REF!</definedName>
    <definedName name="Servicios_personales__operativos_total">#REF!</definedName>
    <definedName name="Servicios_personales_personal_activo_administratvo">#REF!</definedName>
    <definedName name="Servicios_personales_personal_activo_operativo">#REF!</definedName>
    <definedName name="Servicios_personales_total_adm">#REF!</definedName>
    <definedName name="SHARED_FORMULA_0">#REF!</definedName>
    <definedName name="SHARED_FORMULA_1">#REF!</definedName>
    <definedName name="SHARED_FORMULA_10">#REF!</definedName>
    <definedName name="SHARED_FORMULA_11">#REF!</definedName>
    <definedName name="SHARED_FORMULA_12">#REF!</definedName>
    <definedName name="SHARED_FORMULA_13">#REF!</definedName>
    <definedName name="SHARED_FORMULA_14">#REF!</definedName>
    <definedName name="SHARED_FORMULA_2">#REF!</definedName>
    <definedName name="SHARED_FORMULA_3">#REF!</definedName>
    <definedName name="SHARED_FORMULA_4">#REF!</definedName>
    <definedName name="SHARED_FORMULA_5">#REF!</definedName>
    <definedName name="SHARED_FORMULA_6">#REF!</definedName>
    <definedName name="SHARED_FORMULA_7">#REF!</definedName>
    <definedName name="SHARED_FORMULA_8">#REF!</definedName>
    <definedName name="SHARED_FORMULA_9">#REF!</definedName>
    <definedName name="SM">#REF!</definedName>
    <definedName name="SOL">#REF!</definedName>
    <definedName name="SOLTUB">#REF!</definedName>
    <definedName name="ss">#REF!</definedName>
    <definedName name="ss___0">#REF!</definedName>
    <definedName name="ss___1">#REF!</definedName>
    <definedName name="sss">#REF!</definedName>
    <definedName name="sss___0">#REF!</definedName>
    <definedName name="sss___1">#REF!</definedName>
    <definedName name="strty">#REF!</definedName>
    <definedName name="SUCRE">#REF!</definedName>
    <definedName name="Summary">#REF!</definedName>
    <definedName name="sup_ACC">#REF!</definedName>
    <definedName name="Sup_ACC_LS">#REF!</definedName>
    <definedName name="Sup_ACC_PM">#REF!</definedName>
    <definedName name="sup_ACCj">#REF!</definedName>
    <definedName name="Sup_Casco">#REF!</definedName>
    <definedName name="Sup_Casco_LS">#REF!</definedName>
    <definedName name="Sup_Casco_PM">#REF!</definedName>
    <definedName name="sup_cubierta">#REF!</definedName>
    <definedName name="sup_easy">#REF!</definedName>
    <definedName name="Sup_EC">#REF!</definedName>
    <definedName name="Sup_ED_LS">#REF!</definedName>
    <definedName name="Sup_ED_PM">#REF!</definedName>
    <definedName name="sup_edif_easy">#REF!</definedName>
    <definedName name="sup_edificio">#REF!</definedName>
    <definedName name="sup_estac_descub">#REF!</definedName>
    <definedName name="Sup_EX_LS">#REF!</definedName>
    <definedName name="Sup_EX_PM">#REF!</definedName>
    <definedName name="sup_exteriores">#REF!</definedName>
    <definedName name="sup_jumbo">#REF!</definedName>
    <definedName name="Sup_LC_LS">#REF!</definedName>
    <definedName name="Sup_LC_PM">#REF!</definedName>
    <definedName name="sup_loc_comer">#REF!</definedName>
    <definedName name="sup_locales_com">#REF!</definedName>
    <definedName name="sup_obras_comunidad">#REF!</definedName>
    <definedName name="sup_ofic_easy">#REF!</definedName>
    <definedName name="sup_ofic_jumbo">#REF!</definedName>
    <definedName name="sup_oficina">#REF!</definedName>
    <definedName name="Sup_rj">#REF!</definedName>
    <definedName name="Sup_RJ_LS">#REF!</definedName>
    <definedName name="sup_salón">#REF!</definedName>
    <definedName name="Sup_Tot_EA_LS">#REF!</definedName>
    <definedName name="Sup_Tot_EA_PM">#REF!</definedName>
    <definedName name="Sup_Tot_JU_LS">#REF!</definedName>
    <definedName name="Sup_Tot_Ju_PM">#REF!</definedName>
    <definedName name="Suscript_con_pérdida_de_derecho_x_no_pago_acued">#REF!</definedName>
    <definedName name="Suscript_con_pérdida_de_derecho_x_no_pago_alc">#REF!</definedName>
    <definedName name="Suscript_residencial_Bogotá_acueducto">#REF!</definedName>
    <definedName name="Suscript_residencial_Bogotá_alcant">#REF!</definedName>
    <definedName name="Suscript_residencial_y_mixto_Gachancipá_acued">#REF!</definedName>
    <definedName name="Suscript_residencial_y_mixto_Gachancipá_alc">#REF!</definedName>
    <definedName name="Suscript_residencial_y_mixto_Soacha_acued">#REF!</definedName>
    <definedName name="Suscript_residencial_y_mixto_Soacha_alc">#REF!</definedName>
    <definedName name="Suscript_residencial_y_mixto_total_acued">#REF!</definedName>
    <definedName name="Suscript_residencial_y_mixto_total_alc">#REF!</definedName>
    <definedName name="Suscriptores_en_estado_facturable">#REF!</definedName>
    <definedName name="T1I1">#REF!</definedName>
    <definedName name="ta">#REF!</definedName>
    <definedName name="TAB_EJE_05">#REF!</definedName>
    <definedName name="TAB_GESTORES">#REF!</definedName>
    <definedName name="TAB_POS_FIN">#REF!</definedName>
    <definedName name="TABLA">#REF!</definedName>
    <definedName name="TABLA_GERENCIAS">#REF!</definedName>
    <definedName name="tablaing">#REF!</definedName>
    <definedName name="TD">#REF!</definedName>
    <definedName name="tecval">#REF!</definedName>
    <definedName name="TGA">#REF!</definedName>
    <definedName name="tipo">#REF!</definedName>
    <definedName name="TIPO_D_K">#REF!</definedName>
    <definedName name="TIPO_DE_BASE">#REF!</definedName>
    <definedName name="TIPO_DE_BASE___0">#REF!</definedName>
    <definedName name="TIPO_DE_BASE___1">#REF!</definedName>
    <definedName name="TIPO_DE_BASE___2">#REF!</definedName>
    <definedName name="TIPO_DE_BASE___3">#REF!</definedName>
    <definedName name="TIPO_DE_BASE___4">#REF!</definedName>
    <definedName name="titu">#REF!</definedName>
    <definedName name="titu2">#REF!</definedName>
    <definedName name="TITULO">#REF!</definedName>
    <definedName name="TITULOS">#REF!</definedName>
    <definedName name="TK">#REF!</definedName>
    <definedName name="TOTAL">#REF!</definedName>
    <definedName name="totalcd">#REF!</definedName>
    <definedName name="totales">#REF!</definedName>
    <definedName name="TOTASBNK">#REF!</definedName>
    <definedName name="TRA">#REF!</definedName>
    <definedName name="TRANSPORTE">#REF!</definedName>
    <definedName name="trastienda">#REF!</definedName>
    <definedName name="trastienda_salfa">#REF!</definedName>
    <definedName name="TRAT">#REF!</definedName>
    <definedName name="trm">#REF!</definedName>
    <definedName name="TT">#REF!</definedName>
    <definedName name="TTE">#REF!</definedName>
    <definedName name="TTE.METAL">#REF!</definedName>
    <definedName name="TTYYBFFF">#REF!</definedName>
    <definedName name="TUBERIA">#REF!</definedName>
    <definedName name="TUBOTEC">#REF!</definedName>
    <definedName name="U">#REF!</definedName>
    <definedName name="U.PLATINO">#REF!</definedName>
    <definedName name="U_Antof">#REF!</definedName>
    <definedName name="ubicacion">#REF!</definedName>
    <definedName name="Ubicación">#REF!</definedName>
    <definedName name="ubom">#REF!</definedName>
    <definedName name="uca">#REF!</definedName>
    <definedName name="ucb">#REF!</definedName>
    <definedName name="ucctv">#REF!</definedName>
    <definedName name="ude">#REF!</definedName>
    <definedName name="ue">#REF!</definedName>
    <definedName name="UF">#REF!</definedName>
    <definedName name="UF_Cop">#REF!</definedName>
    <definedName name="Uf_GM">#REF!</definedName>
    <definedName name="UF_GM2">#REF!</definedName>
    <definedName name="uff">#REF!</definedName>
    <definedName name="ufm">#REF!</definedName>
    <definedName name="uga">#REF!</definedName>
    <definedName name="uint">#REF!</definedName>
    <definedName name="umo">#REF!</definedName>
    <definedName name="UnFom2">#REF!</definedName>
    <definedName name="UNIT">#REF!</definedName>
    <definedName name="UNITARIO">#REF!</definedName>
    <definedName name="Unitarios">#REF!</definedName>
    <definedName name="unj">#REF!</definedName>
    <definedName name="uoyfhj">#REF!</definedName>
    <definedName name="US">#REF!</definedName>
    <definedName name="USD">#REF!</definedName>
    <definedName name="uss">#REF!</definedName>
    <definedName name="USUARIOS">#REF!</definedName>
    <definedName name="usv">#REF!</definedName>
    <definedName name="util">#REF!</definedName>
    <definedName name="util_rj">#REF!</definedName>
    <definedName name="Utilidad_bruta">#REF!</definedName>
    <definedName name="Utilidad_de_operación">#REF!</definedName>
    <definedName name="Utilidad_neta">#REF!</definedName>
    <definedName name="utm">#REF!</definedName>
    <definedName name="uttm">#REF!</definedName>
    <definedName name="v">#REF!</definedName>
    <definedName name="Validez">#REF!</definedName>
    <definedName name="Valor_facturación_efectiva_periodo">#REF!</definedName>
    <definedName name="Valor_recaudo_facturación_efectiva_periodo">#REF!</definedName>
    <definedName name="valor1">#REF!</definedName>
    <definedName name="valor2">#REF!</definedName>
    <definedName name="VALOR3">#REF!</definedName>
    <definedName name="VariosAnalisis">#REF!</definedName>
    <definedName name="vehic">#REF!</definedName>
    <definedName name="venc">#REF!</definedName>
    <definedName name="VENEZ">#REF!</definedName>
    <definedName name="VENTANAS_ITEM">#REF!</definedName>
    <definedName name="vhd">#REF!</definedName>
    <definedName name="vhin">#REF!</definedName>
    <definedName name="vhp">#REF!</definedName>
    <definedName name="VI">#REF!</definedName>
    <definedName name="VIAS">#REF!</definedName>
    <definedName name="VITAULIC">#REF!</definedName>
    <definedName name="Viviendas_proyectadas_Bogotá">#REF!</definedName>
    <definedName name="vmoneda">#REF!</definedName>
    <definedName name="vnhujt">#REF!</definedName>
    <definedName name="VNI">#REF!</definedName>
    <definedName name="VNIM">#REF!</definedName>
    <definedName name="VOL_">#REF!</definedName>
    <definedName name="VOL____0">#REF!</definedName>
    <definedName name="VOL____1">#REF!</definedName>
    <definedName name="VOL____2">#REF!</definedName>
    <definedName name="VOL____3">#REF!</definedName>
    <definedName name="VOL__1">#REF!</definedName>
    <definedName name="VOL__2">#REF!</definedName>
    <definedName name="VOL__3">#REF!</definedName>
    <definedName name="VOL__TOT_">#REF!</definedName>
    <definedName name="VOL__TOT____0">#REF!</definedName>
    <definedName name="VOL__TOT____1">#REF!</definedName>
    <definedName name="VOL__TOT____2">#REF!</definedName>
    <definedName name="VOL__TOT____3">#REF!</definedName>
    <definedName name="VOL__TOT__1">#REF!</definedName>
    <definedName name="VOL__TOT__2">#REF!</definedName>
    <definedName name="VOL__TOT__3">#REF!</definedName>
    <definedName name="Volumen_agua_tratada_y_suministrada_red">#REF!</definedName>
    <definedName name="Volumen_estimado_zonas_afectación">#REF!</definedName>
    <definedName name="Volumen_facturado_con_abonos">#REF!</definedName>
    <definedName name="Volumen_utilizado_en_mantenimiento_de_redes">#REF!</definedName>
    <definedName name="VSP">#REF!</definedName>
    <definedName name="VVV">#REF!</definedName>
    <definedName name="WER">#REF!</definedName>
    <definedName name="WILSON">#REF!</definedName>
    <definedName name="wrn.ESTALEIRO.">#REF!</definedName>
    <definedName name="wrn.formu.">#REF!</definedName>
    <definedName name="wrn.general.">#REF!</definedName>
    <definedName name="wrn.IMPRESION.">#REF!</definedName>
    <definedName name="wrn.OBRASC.">#REF!</definedName>
    <definedName name="wrn.precios.">#REF!</definedName>
    <definedName name="wrn.TRABFENO.">#REF!</definedName>
    <definedName name="wrn.via.">#REF!</definedName>
    <definedName name="WWW">#REF!</definedName>
    <definedName name="x">#REF!</definedName>
    <definedName name="XA">#REF!</definedName>
    <definedName name="XCXCXCXCXCXC">#REF!</definedName>
    <definedName name="xdz">#REF!</definedName>
    <definedName name="XX">#REF!</definedName>
    <definedName name="XXX">#REF!</definedName>
    <definedName name="XXXXXX">#REF!</definedName>
    <definedName name="XXXXXXXXXX">#REF!</definedName>
    <definedName name="XXXXXXXXXXXX">#REF!</definedName>
    <definedName name="YEN">#REF!</definedName>
    <definedName name="Z">#REF!</definedName>
    <definedName name="Z_235A93C1_87C6_11D4_BB51_444553540000_.wvu.Cols">#REF!</definedName>
    <definedName name="Z_235A93C2_87C6_11D4_BB51_444553540000_.wvu.Cols">#REF!</definedName>
    <definedName name="Z_235A93C3_87C6_11D4_BB51_444553540000_.wvu.Cols">#REF!</definedName>
    <definedName name="Z_235A93C4_87C6_11D4_BB51_444553540000_.wvu.Cols">#REF!</definedName>
    <definedName name="Z_235A93C5_87C6_11D4_BB51_444553540000_.wvu.Cols">#REF!</definedName>
    <definedName name="Z_235A93C6_87C6_11D4_BB51_444553540000_.wvu.Cols">#REF!</definedName>
    <definedName name="Z_235A93C7_87C6_11D4_BB51_444553540000_.wvu.Cols">#REF!</definedName>
    <definedName name="Z_6CDBE1A1_8642_11D4_8E16_005004999978_.wvu.PrintTitles">#REF!</definedName>
    <definedName name="Z_6CDBE1A1_8642_11D4_8E16_005004999978_.wvu.Rows">#REF!</definedName>
    <definedName name="Z_6CDBE1A2_8642_11D4_8E16_005004999978_.wvu.PrintTitles">#REF!</definedName>
    <definedName name="Z_6CDBE1A2_8642_11D4_8E16_005004999978_.wvu.Rows">#REF!</definedName>
    <definedName name="Z_6CDBE1AE_8642_11D4_8E16_005004999978_.wvu.Cols">#REF!</definedName>
    <definedName name="Z_6CDBE1AE_8642_11D4_8E16_005004999978_.wvu.PrintArea">#REF!</definedName>
    <definedName name="Z_6CDBE1AE_8642_11D4_8E16_005004999978_.wvu.Rows">#REF!</definedName>
    <definedName name="Z_6CDBE1AF_8642_11D4_8E16_005004999978_.wvu.Cols">#REF!</definedName>
    <definedName name="Z_6CDBE1AF_8642_11D4_8E16_005004999978_.wvu.Rows">#REF!</definedName>
    <definedName name="ZZZZZZZZZ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2" l="1"/>
  <c r="A10" i="2" s="1"/>
  <c r="A11" i="2" s="1"/>
  <c r="A12" i="2" s="1"/>
  <c r="A13" i="2" s="1"/>
  <c r="A14" i="2" s="1"/>
  <c r="A15" i="2" s="1"/>
  <c r="A16" i="2" s="1"/>
  <c r="A17" i="2" s="1"/>
  <c r="A18" i="2" s="1"/>
  <c r="A19" i="2" s="1"/>
  <c r="A20" i="2" s="1"/>
  <c r="A21" i="2" s="1"/>
  <c r="A22" i="2" s="1"/>
  <c r="A23" i="2" s="1"/>
  <c r="A24" i="2" s="1"/>
  <c r="F119" i="370" l="1"/>
  <c r="E117" i="370"/>
  <c r="D117" i="370"/>
  <c r="C117" i="370"/>
  <c r="E114" i="370"/>
  <c r="D114" i="370"/>
  <c r="C114" i="370"/>
  <c r="F110" i="370"/>
  <c r="F108" i="370"/>
  <c r="F106" i="370"/>
  <c r="E104" i="370"/>
  <c r="D104" i="370"/>
  <c r="C104" i="370"/>
  <c r="F102" i="370"/>
  <c r="F100" i="370"/>
  <c r="E98" i="370"/>
  <c r="F98" i="370" s="1"/>
  <c r="F96" i="370"/>
  <c r="E94" i="370"/>
  <c r="D94" i="370"/>
  <c r="F92" i="370"/>
  <c r="C94" i="370"/>
  <c r="F90" i="370"/>
  <c r="F88" i="370"/>
  <c r="E82" i="370"/>
  <c r="F82" i="370" s="1"/>
  <c r="F86" i="370"/>
  <c r="E84" i="370"/>
  <c r="F84" i="370" s="1"/>
  <c r="F80" i="370"/>
  <c r="F78" i="370"/>
  <c r="C14" i="370"/>
  <c r="C12" i="370"/>
  <c r="E12" i="370"/>
  <c r="E10" i="370"/>
  <c r="F10" i="370" s="1"/>
  <c r="D8" i="370"/>
  <c r="E6" i="370"/>
  <c r="E5" i="370"/>
  <c r="E3" i="370"/>
  <c r="C18" i="370"/>
  <c r="C17" i="370"/>
  <c r="C16" i="370"/>
  <c r="E16" i="370"/>
  <c r="D18" i="370"/>
  <c r="D17" i="370"/>
  <c r="D6" i="370"/>
  <c r="D14" i="370"/>
  <c r="F14" i="370" s="1"/>
  <c r="D12" i="370"/>
  <c r="D5" i="370"/>
  <c r="D16" i="370"/>
  <c r="C8" i="370"/>
  <c r="C6" i="370"/>
  <c r="C5" i="370"/>
  <c r="F76" i="370"/>
  <c r="E74" i="370"/>
  <c r="F74" i="370" s="1"/>
  <c r="F72" i="370"/>
  <c r="F70" i="370"/>
  <c r="D68" i="370"/>
  <c r="F68" i="370" s="1"/>
  <c r="F66" i="370"/>
  <c r="F64" i="370"/>
  <c r="F62" i="370"/>
  <c r="C60" i="370"/>
  <c r="D60" i="370"/>
  <c r="C52" i="370"/>
  <c r="E52" i="370"/>
  <c r="C44" i="370"/>
  <c r="D52" i="370"/>
  <c r="D44" i="370"/>
  <c r="F58" i="370"/>
  <c r="F56" i="370"/>
  <c r="F54" i="370"/>
  <c r="F50" i="370"/>
  <c r="F48" i="370"/>
  <c r="F46" i="370"/>
  <c r="F42" i="370"/>
  <c r="F40" i="370"/>
  <c r="F38" i="370"/>
  <c r="F36" i="370"/>
  <c r="F34" i="370"/>
  <c r="E32" i="370"/>
  <c r="F32" i="370" s="1"/>
  <c r="E30" i="370"/>
  <c r="F30" i="370" s="1"/>
  <c r="F28" i="370"/>
  <c r="E24" i="370"/>
  <c r="D24" i="370"/>
  <c r="F26" i="370"/>
  <c r="F22" i="370"/>
  <c r="C51" i="371"/>
  <c r="E51" i="371"/>
  <c r="G51" i="371"/>
  <c r="F26" i="371"/>
  <c r="G26" i="371" s="1"/>
  <c r="F27" i="371"/>
  <c r="G27" i="371"/>
  <c r="F28" i="371"/>
  <c r="G28" i="371"/>
  <c r="F29" i="371"/>
  <c r="G29" i="371" s="1"/>
  <c r="F30" i="371"/>
  <c r="G30" i="371" s="1"/>
  <c r="F31" i="371"/>
  <c r="G31" i="371"/>
  <c r="F32" i="371"/>
  <c r="G32" i="371"/>
  <c r="E11" i="371"/>
  <c r="E13" i="371"/>
  <c r="E16" i="371"/>
  <c r="F16" i="371"/>
  <c r="E17" i="371"/>
  <c r="F17" i="371"/>
  <c r="G17" i="371"/>
  <c r="F19" i="371"/>
  <c r="F20" i="371"/>
  <c r="F21" i="371"/>
  <c r="G21" i="371"/>
  <c r="D22" i="371"/>
  <c r="F22" i="371"/>
  <c r="G22" i="371"/>
  <c r="J3" i="371"/>
  <c r="D11" i="371" s="1"/>
  <c r="G11" i="371" s="1"/>
  <c r="J4" i="371"/>
  <c r="J5" i="371"/>
  <c r="J6" i="371"/>
  <c r="D3" i="370"/>
  <c r="C3" i="370"/>
  <c r="G33" i="371" l="1"/>
  <c r="F114" i="370"/>
  <c r="F94" i="370"/>
  <c r="F117" i="370"/>
  <c r="D20" i="371"/>
  <c r="D19" i="371"/>
  <c r="D13" i="371"/>
  <c r="F12" i="370"/>
  <c r="F104" i="370"/>
  <c r="F8" i="370"/>
  <c r="F5" i="370"/>
  <c r="F6" i="370"/>
  <c r="C19" i="370"/>
  <c r="D19" i="370"/>
  <c r="E19" i="370"/>
  <c r="F24" i="370"/>
  <c r="F44" i="370"/>
  <c r="F3" i="370"/>
  <c r="F52" i="370"/>
  <c r="F60" i="370"/>
  <c r="G13" i="371"/>
  <c r="D16" i="371"/>
  <c r="G16" i="371" s="1"/>
  <c r="G19" i="371"/>
  <c r="G20" i="371"/>
  <c r="G23" i="371" l="1"/>
  <c r="G35" i="371" s="1"/>
  <c r="F19" i="370"/>
  <c r="E4" i="4"/>
  <c r="E5" i="4" s="1"/>
  <c r="F5" i="4" s="1"/>
  <c r="F6" i="4" s="1"/>
  <c r="B2" i="4" l="1"/>
  <c r="D6" i="15" l="1"/>
  <c r="B5" i="4" l="1"/>
  <c r="B6" i="4" s="1"/>
  <c r="D4" i="4"/>
  <c r="J20" i="4"/>
  <c r="J21" i="4" s="1"/>
  <c r="D18" i="15"/>
  <c r="D17" i="15"/>
  <c r="D16" i="15"/>
  <c r="D13" i="15"/>
  <c r="D12" i="15"/>
  <c r="D11" i="15"/>
  <c r="D10" i="15"/>
  <c r="D9" i="15"/>
  <c r="D7" i="15"/>
  <c r="D5" i="15"/>
  <c r="D4" i="15"/>
  <c r="D2" i="15"/>
  <c r="G10" i="15"/>
  <c r="G12" i="15"/>
  <c r="G11" i="15"/>
  <c r="G13" i="15" l="1"/>
  <c r="D14" i="15" s="1"/>
  <c r="B16" i="4"/>
  <c r="B17" i="4" s="1"/>
  <c r="B23" i="4" s="1"/>
  <c r="B18" i="4"/>
  <c r="C18" i="4" s="1"/>
  <c r="C19" i="4" s="1"/>
  <c r="C25" i="4" s="1"/>
  <c r="E18" i="4" l="1"/>
  <c r="E24" i="4" s="1"/>
  <c r="B19" i="4"/>
  <c r="B25" i="4" s="1"/>
  <c r="C24" i="4"/>
  <c r="F18" i="4"/>
  <c r="F24" i="4" s="1"/>
  <c r="B24" i="4"/>
  <c r="C51" i="4" s="1"/>
  <c r="C54" i="4" s="1"/>
  <c r="D18" i="4"/>
  <c r="B20" i="4"/>
  <c r="D16" i="4"/>
  <c r="C16" i="4"/>
  <c r="B22" i="4"/>
  <c r="F16" i="4"/>
  <c r="E16" i="4"/>
  <c r="D8" i="21" l="1"/>
  <c r="E19" i="4"/>
  <c r="E25" i="4" s="1"/>
  <c r="C52" i="4"/>
  <c r="C53" i="4"/>
  <c r="C50" i="4"/>
  <c r="F19" i="4"/>
  <c r="F25" i="4" s="1"/>
  <c r="D24" i="4"/>
  <c r="C36" i="4" s="1"/>
  <c r="D19" i="4"/>
  <c r="D25" i="4" s="1"/>
  <c r="F22" i="4"/>
  <c r="F26" i="4" s="1"/>
  <c r="C40" i="4" s="1"/>
  <c r="F17" i="4"/>
  <c r="F20" i="4"/>
  <c r="B27" i="4"/>
  <c r="B21" i="4"/>
  <c r="C22" i="4"/>
  <c r="C17" i="4"/>
  <c r="C20" i="4"/>
  <c r="E20" i="4"/>
  <c r="E17" i="4"/>
  <c r="E22" i="4"/>
  <c r="E26" i="4" s="1"/>
  <c r="C39" i="4" s="1"/>
  <c r="D20" i="4"/>
  <c r="D17" i="4"/>
  <c r="D23" i="4" s="1"/>
  <c r="D22" i="4"/>
  <c r="C42" i="4"/>
  <c r="B26" i="4"/>
  <c r="C31" i="4" s="1"/>
  <c r="C44" i="4"/>
  <c r="C43" i="4"/>
  <c r="C49" i="4"/>
  <c r="C41" i="4"/>
  <c r="C55" i="4" s="1"/>
  <c r="C47" i="4"/>
  <c r="C48" i="4"/>
  <c r="C46" i="4"/>
  <c r="C45" i="4"/>
  <c r="D26" i="4" l="1"/>
  <c r="C33" i="4" s="1"/>
  <c r="C23" i="4"/>
  <c r="C27" i="4" s="1"/>
  <c r="C21" i="4"/>
  <c r="C38" i="4"/>
  <c r="C37" i="4"/>
  <c r="C34" i="4"/>
  <c r="C26" i="4"/>
  <c r="C32" i="4" s="1"/>
  <c r="C35" i="4"/>
  <c r="D21" i="4"/>
  <c r="D27" i="4"/>
  <c r="E21" i="4"/>
  <c r="E23" i="4"/>
  <c r="E27" i="4" s="1"/>
  <c r="F21" i="4"/>
  <c r="F23" i="4"/>
  <c r="F27" i="4" s="1"/>
  <c r="D4" i="21" l="1"/>
  <c r="D9" i="21" l="1"/>
  <c r="C3" i="371" l="1"/>
  <c r="E41" i="371" l="1"/>
  <c r="G36" i="371"/>
  <c r="C49" i="371" l="1"/>
  <c r="E49" i="371" s="1"/>
  <c r="G49" i="371" s="1"/>
  <c r="E43" i="371"/>
  <c r="G43" i="371" s="1"/>
  <c r="E42" i="371"/>
  <c r="G42" i="371" s="1"/>
  <c r="E44" i="371"/>
  <c r="G44" i="371" s="1"/>
  <c r="G41" i="371"/>
  <c r="C48" i="371"/>
  <c r="E48" i="371" s="1"/>
  <c r="G48" i="371" s="1"/>
  <c r="C50" i="371"/>
  <c r="E50" i="371" s="1"/>
  <c r="G50" i="371" s="1"/>
  <c r="G52" i="371" l="1"/>
  <c r="G53" i="371" s="1"/>
  <c r="G45" i="371"/>
  <c r="G54" i="371" l="1"/>
  <c r="G55" i="371" s="1"/>
  <c r="G57" i="371" s="1"/>
  <c r="G63" i="371" l="1"/>
  <c r="D1" i="21" l="1"/>
  <c r="D7" i="21"/>
  <c r="D6" i="21"/>
  <c r="D3" i="21"/>
  <c r="D2" i="21"/>
  <c r="D5" i="21"/>
  <c r="D10" i="2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3212F80B-5615-49E0-A729-B0D99897EB4C}">
      <text>
        <r>
          <rPr>
            <sz val="11"/>
            <color theme="1"/>
            <rFont val="Arial"/>
            <family val="2"/>
          </rPr>
          <t>Con Auxilio de Transporte
	-admin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tc={47594734-9634-4A6D-B759-49EF9640BA81}</author>
  </authors>
  <commentList>
    <comment ref="E16" authorId="0" shapeId="0" xr:uid="{47594734-9634-4A6D-B759-49EF9640BA81}">
      <text>
        <t xml:space="preserve">[Threaded comment]
Your version of Excel allows you to read this threaded comment; however, any edits to it will get removed if the file is opened in a newer version of Excel. Learn more: https://go.microsoft.com/fwlink/?linkid=870924
Comment:
    Se cotiza caja de 3 módulos para tener uno de 6 se requieren 2 </t>
      </text>
    </comment>
  </commentList>
</comments>
</file>

<file path=xl/sharedStrings.xml><?xml version="1.0" encoding="utf-8"?>
<sst xmlns="http://schemas.openxmlformats.org/spreadsheetml/2006/main" count="574" uniqueCount="460">
  <si>
    <t>Botica&amp;Imprenta</t>
  </si>
  <si>
    <t>Adecuaciones B&amp;I</t>
  </si>
  <si>
    <t>Mtto Correctivo B&amp;I</t>
  </si>
  <si>
    <t>Fragua</t>
  </si>
  <si>
    <t>Adecuaciones Fragua</t>
  </si>
  <si>
    <t>Mtto Correctivo Fragua</t>
  </si>
  <si>
    <t>Dann</t>
  </si>
  <si>
    <t>Adecuaciones Dann</t>
  </si>
  <si>
    <t>Mtto Correctivo Dann</t>
  </si>
  <si>
    <t xml:space="preserve">Palma </t>
  </si>
  <si>
    <t>Adecuaciones Palma</t>
  </si>
  <si>
    <t>Total Adecuaciones</t>
  </si>
  <si>
    <t>Total Mtto correctivo</t>
  </si>
  <si>
    <t>Total</t>
  </si>
  <si>
    <t>SEDE</t>
  </si>
  <si>
    <t>PRESUPUESTO EN MM</t>
  </si>
  <si>
    <t xml:space="preserve">PRESUPUESTO </t>
  </si>
  <si>
    <t>TIEMPO EJECUCIÓN</t>
  </si>
  <si>
    <t>OBJETO</t>
  </si>
  <si>
    <t>ENLACE</t>
  </si>
  <si>
    <t>BOTICA</t>
  </si>
  <si>
    <t>IMPRENTA</t>
  </si>
  <si>
    <t>COLONIAL</t>
  </si>
  <si>
    <t>FRAGUA &amp; PALMA</t>
  </si>
  <si>
    <t>TOTAL MANTENIMIENTOS</t>
  </si>
  <si>
    <t>CALCULO DE JORNALES - M. OBRA</t>
  </si>
  <si>
    <t>IPC 2023 + corrido 2024</t>
  </si>
  <si>
    <t>Concepto</t>
  </si>
  <si>
    <t>Porcentaje</t>
  </si>
  <si>
    <t>VALORES POR HORA AÑO 2020</t>
  </si>
  <si>
    <t>Prima de servicios.</t>
  </si>
  <si>
    <t>VR ($) MES SALARIO MÍNIMO (SIN AUX. TRANSPORTE)</t>
  </si>
  <si>
    <t>Auxilio de cesantías.</t>
  </si>
  <si>
    <t>VR ($) DÍA SALARIO MÍNIMO (S.A.T)</t>
  </si>
  <si>
    <t>Intereses sobre las cesantías.</t>
  </si>
  <si>
    <t>VR ($) HORA SALARIO MÍNIMO (S.A.T)</t>
  </si>
  <si>
    <t>Dotación.</t>
  </si>
  <si>
    <t>FACTOR SALARIOS MÍNIMOS PARA AYUDANTE</t>
  </si>
  <si>
    <t>Subtotal carga prestacional</t>
  </si>
  <si>
    <t>FACTOR SALARIOS MÍNIMOS PARA OFICIAL</t>
  </si>
  <si>
    <t>Auxilio de transporte</t>
  </si>
  <si>
    <t>FACTOR PRESTACIONAL PARA AYUDANTE</t>
  </si>
  <si>
    <t>Vacaciones</t>
  </si>
  <si>
    <t>FACTOR PRESTACIONAL PARA OFICIAL</t>
  </si>
  <si>
    <t>Subtotal</t>
  </si>
  <si>
    <t>Cajas de compensación familiar</t>
  </si>
  <si>
    <t>VALOR ($)</t>
  </si>
  <si>
    <t>MANO DE OBRA</t>
  </si>
  <si>
    <t>ICBF</t>
  </si>
  <si>
    <t>MANO DE OBRA AA</t>
  </si>
  <si>
    <t>MANO DE OBRA BB</t>
  </si>
  <si>
    <t>MANO DE OBRA CC</t>
  </si>
  <si>
    <t>MANO DE OBRA DD</t>
  </si>
  <si>
    <t>MANO DE OBRA EE</t>
  </si>
  <si>
    <t>SENA</t>
  </si>
  <si>
    <t>Albañilería</t>
  </si>
  <si>
    <t xml:space="preserve">Instalaciones </t>
  </si>
  <si>
    <t xml:space="preserve">Pintura </t>
  </si>
  <si>
    <t xml:space="preserve">Carpinterías </t>
  </si>
  <si>
    <t>Cableado Estructurado</t>
  </si>
  <si>
    <t>Aportes a salud</t>
  </si>
  <si>
    <t>(AA + 10 %)</t>
  </si>
  <si>
    <t>(AA + 15 %)</t>
  </si>
  <si>
    <t xml:space="preserve">(AA + 20 %) </t>
  </si>
  <si>
    <t xml:space="preserve">(AA + 30 %) </t>
  </si>
  <si>
    <t>Aportes a pensión</t>
  </si>
  <si>
    <t>HORA AYUDANTE SIN PRESTACIONES</t>
  </si>
  <si>
    <t>Riesgos laborales (variable)</t>
  </si>
  <si>
    <t>HORA AYUDANTE CON PRESTACIONES</t>
  </si>
  <si>
    <t>HORA OFICIAL SIN PRESTACIONES</t>
  </si>
  <si>
    <t>Subtotal parafiscales</t>
  </si>
  <si>
    <t xml:space="preserve"> HORA OFICIAL CON PRESTACIONES</t>
  </si>
  <si>
    <t>Gran total</t>
  </si>
  <si>
    <t>HORA CUADRILLA SIN PRESTACIONES</t>
  </si>
  <si>
    <t>HORA CUADRILLA CON PRESTACIONES</t>
  </si>
  <si>
    <t>FP</t>
  </si>
  <si>
    <t>JORNAL AYUDANTE SIN PRESTACIONES</t>
  </si>
  <si>
    <t>JORNAL AYUDANTE CON PRESTACIONES</t>
  </si>
  <si>
    <t>JORNAL OFICIAL SIN PRESTACIONES</t>
  </si>
  <si>
    <t>JORNAL OFICIAL CON PRESTACIONES</t>
  </si>
  <si>
    <t>JORNAL CUADRILLA SIN PRESTACIONES</t>
  </si>
  <si>
    <t>JORNAL CUADRILLA CON PRESTACIONES</t>
  </si>
  <si>
    <t>VR JORNAL SIN PRESTACIONES</t>
  </si>
  <si>
    <t>OFICIAL (1) BB</t>
  </si>
  <si>
    <t>AYUDANTE (2) BB</t>
  </si>
  <si>
    <t>OFICIAL (1) CC</t>
  </si>
  <si>
    <t>AYUDANTE (1) CC</t>
  </si>
  <si>
    <t>AYUDANTE (2) CC</t>
  </si>
  <si>
    <t>AYUDANTE (1) AA</t>
  </si>
  <si>
    <t>AYUDANTE (2) AA</t>
  </si>
  <si>
    <t>AYUDANTE (3) AA</t>
  </si>
  <si>
    <t>AYUDANTE (4) AA</t>
  </si>
  <si>
    <t>AYUDANTE (5) AA</t>
  </si>
  <si>
    <t>AYUDANTE (6) AA</t>
  </si>
  <si>
    <t>AYUDANTE (7) AA</t>
  </si>
  <si>
    <t>AYUDANTE (8) AA</t>
  </si>
  <si>
    <t>AYUDANTE (9) AA</t>
  </si>
  <si>
    <t>OFICIAL (1) AA</t>
  </si>
  <si>
    <t>OFICIAL (2) AA</t>
  </si>
  <si>
    <t>OFICIAL (3) AA</t>
  </si>
  <si>
    <t>OFICIAL (7) AA</t>
  </si>
  <si>
    <t>TOPOGRAFO</t>
  </si>
  <si>
    <t>CADENERO</t>
  </si>
  <si>
    <t>Actividad</t>
  </si>
  <si>
    <t>Dirección / Enlace</t>
  </si>
  <si>
    <t>Unidad</t>
  </si>
  <si>
    <t>Precio</t>
  </si>
  <si>
    <t>Instalación de grifería electrónica para lavamanos</t>
  </si>
  <si>
    <t>https://corona.co/productos/servicios/instalaciones/instalaciones-para-banos/instalacion-de-griferia-electronica-para-lavamanos/p/700480</t>
  </si>
  <si>
    <t>UND</t>
  </si>
  <si>
    <t>grifería electrónica para lavamanos</t>
  </si>
  <si>
    <t>https://corona.co/productos/griferias/griferias-institucionales/griferia-para-lavamanos-institucional-electronica/p/706000001</t>
  </si>
  <si>
    <t>Griferia Llave Sensor Lavamanos Pared Institucional</t>
  </si>
  <si>
    <t>https://tamescolombia.com.co/cb/institucional/185-griferia-llave-sensor-lavamanos-pared-institucional.html</t>
  </si>
  <si>
    <t>https://www.decorceramica.com/griferia-lavamanos-de-sensor-public-kg25cr033/p</t>
  </si>
  <si>
    <t>https://www.boccherini.com.co/griferia-lavamanos-con-sensor-horizontal-en-bronce/p</t>
  </si>
  <si>
    <t>Concreto de 3000 psi</t>
  </si>
  <si>
    <t>https://www.tiendargos.com.co/Concreto-Premezclado?map=c</t>
  </si>
  <si>
    <t>Kilo de acero</t>
  </si>
  <si>
    <t>https://www.homecenter.com.co/homecenter-co/product/73637/varilla-corrugada-g60-w-4-1-2-pulg-x-6m/73637/</t>
  </si>
  <si>
    <t>https://www.homecenter.com.co/homecenter-co/product/73641/varilla-corrugada-g60-w-8-1-pulg-x-6m/73641/</t>
  </si>
  <si>
    <t>GeoConexión</t>
  </si>
  <si>
    <t>Angulo de 1-1/4 X 3/16</t>
  </si>
  <si>
    <t>https://www.google.com/search?q=angulo+de+1+1%2F4+x+3%2F16+precio&amp;rlz=1C1ALOY_esCO1046CO1046&amp;oq=ANGULOS+DE+1-1%2F4+X+3%2F16&amp;aqs=chrome.1.69i57j0i22i30l6.11944436493j0j15&amp;sourceid=chrome&amp;ie=UTF-8</t>
  </si>
  <si>
    <t>ml</t>
  </si>
  <si>
    <t>ANDAMIO ROSETA SAS</t>
  </si>
  <si>
    <t>Madera Plastica WPC Ekowood H100-30 Nogal 0.03 x 0.10 x 5.60 Mts</t>
  </si>
  <si>
    <t>https://www.homecenter.com.co/homecenter-co/product/434990/madera-plastica-wpc-ekowood-h100-30-nogal-003-x-010-x-560-mts/434990/</t>
  </si>
  <si>
    <t>CONTRUYEQUIPOS</t>
  </si>
  <si>
    <t>Lista de precios COVAL / Corona</t>
  </si>
  <si>
    <t>https://coval.com.co/pdfs/listasprecios/ult_sumicol.pdf</t>
  </si>
  <si>
    <t>Mortero pega</t>
  </si>
  <si>
    <t>Andamio Sección (1,4X1,4x2,0). Certificado</t>
  </si>
  <si>
    <t>día/sección</t>
  </si>
  <si>
    <t xml:space="preserve">Lija </t>
  </si>
  <si>
    <t>https://www.homecenter.com.co/homecenter-co/product/348429/lija-agua-1500-pliego/348429/</t>
  </si>
  <si>
    <t>Pliego</t>
  </si>
  <si>
    <t>Pintura lavable</t>
  </si>
  <si>
    <t>https://corona.co/productos/pinturas/pintura-super-lavable-zero/p/407611001</t>
  </si>
  <si>
    <t>GL</t>
  </si>
  <si>
    <t>Koraza</t>
  </si>
  <si>
    <t>https://www.homecenter.com.co/homecenter-co/product/25440/pintura-para-exterior-1-galon-blanco/25440/</t>
  </si>
  <si>
    <t>Antihongos</t>
  </si>
  <si>
    <t>https://www.homecenter.com.co/homecenter-co/product/83658/pintura-para-interior-anti-hongo-y-moho-blanco-1-galon/83657/</t>
  </si>
  <si>
    <t>Mortero 1:3</t>
  </si>
  <si>
    <t>Construdata 207</t>
  </si>
  <si>
    <t>M3</t>
  </si>
  <si>
    <t>Mortero 1:4</t>
  </si>
  <si>
    <t>Concreto Común 3000 PSI</t>
  </si>
  <si>
    <t>Acero de refuerzo #4</t>
  </si>
  <si>
    <t>KG</t>
  </si>
  <si>
    <t>Alambre negro cal 17</t>
  </si>
  <si>
    <t>VOLQUETA (VIAJE 6M3 Max.3O KM)</t>
  </si>
  <si>
    <t>IDRD</t>
  </si>
  <si>
    <t>VJ</t>
  </si>
  <si>
    <t>TEJA SIN TRANSLAPO</t>
  </si>
  <si>
    <t>https://www.acesco.com.co/descargas/fichastecnicas/ficha-tecnica-cubiertas.pdf</t>
  </si>
  <si>
    <t xml:space="preserve">planos ruta de evacuacion </t>
  </si>
  <si>
    <t>https://senalizacion.com.co/producto/planos-de-evacuacion/</t>
  </si>
  <si>
    <t>Proyección Honorarios MVCT</t>
  </si>
  <si>
    <t>Afectación del FP</t>
  </si>
  <si>
    <t>https://spg.minvivienda.gov.co/files/mod_documentos/documentos/GCT-G-01/versiones//GCT-G-01_V4_copia_controlada.pdf</t>
  </si>
  <si>
    <t>COSTO DIRECTO  DE OBRA (CD)</t>
  </si>
  <si>
    <t>Director de obra . (Título Profesional y Título de Postgrado en la Modalidad de Especialización. 30  meses de experiencia profesional relacionada.)</t>
  </si>
  <si>
    <t>TERMINO  DE EJECUCIÓN DE OBRA ( MESES )</t>
  </si>
  <si>
    <t>Especialista. (Título Profesional y Título de Postgrado en la Modalidad de Especialización. 24 meses de experiencia profesional relacionada)</t>
  </si>
  <si>
    <t>FACTOR PRESTACIONAL PERSONAL PROFESIONAL</t>
  </si>
  <si>
    <t>Profesionales SISOMA Financiero y Contador (Título profesional. 24 meses de experiencia profesional relacionada. )</t>
  </si>
  <si>
    <t>A. ADMINISTRACIÓN</t>
  </si>
  <si>
    <t>Maestro (Título de formación tecnológica o Aprobación de 3 años de Educación Superior. 6 meses de experiencia
relacionada o laboral o 15 meses de experiencia relacionada o laboral, respectivamente.</t>
  </si>
  <si>
    <t>1. PERSONAL</t>
  </si>
  <si>
    <t>CANTIDAD</t>
  </si>
  <si>
    <t xml:space="preserve">DESCRIPCION DEL CARGO </t>
  </si>
  <si>
    <t>DEDICACIÓN MES</t>
  </si>
  <si>
    <t xml:space="preserve"> SALARIO MENSUAL </t>
  </si>
  <si>
    <t>FACTOR PRESTACIONAL</t>
  </si>
  <si>
    <t>PLAZO</t>
  </si>
  <si>
    <t>CANTIDAD DE PERSONAL / DEDICACION/SALARIO / PLAZO/FACTOR PRESTACIONAL</t>
  </si>
  <si>
    <t xml:space="preserve">1.1 PROFESIONAL Y ESPECIALISTAS </t>
  </si>
  <si>
    <t>A</t>
  </si>
  <si>
    <t>B</t>
  </si>
  <si>
    <t>C</t>
  </si>
  <si>
    <t>D</t>
  </si>
  <si>
    <t>F = A * B * C * D</t>
  </si>
  <si>
    <t>Director / Residente de Obra</t>
  </si>
  <si>
    <t>Funciones:</t>
  </si>
  <si>
    <t>(Dirigir, coordinar, verificar la ejecución de todas las actividades de obras en los plazos requeridos por el contratante. Esto incluye la coordinación de todas las áreas técnicas, así como las solicitudes provenientes de la parte administrativa, jurídica, legal y social en los que hubiere necesidad de su participación. Producción de informes de acuerdo a las solicitudes de la entidad contratante. Participación en comités. Entrega de productos, y seguimiento del plan de calidad de la empresa). Debe ser un Profesional de la Ingeniería (o Arquitectura), con especialización en dirección o gerencia de proyectos y los conocimientos técnicos mínimos necesarios para velar por la adecuada ejecución de la obra en concordancia con los Planos de Proyecto, con las normas Técnicas de Construcción vigentes, con la Planificación estipulada para la ejecución y, en general, con las condiciones acordadas legalmente con el Contratante de la obra.)</t>
  </si>
  <si>
    <t>Profesional SISOMA</t>
  </si>
  <si>
    <t>(Velar por el cumplimiento de los protoclos y normatividad S&amp;SO y Ambiental de la entidad contratante y de la firma constratista, esto incluye asesorar y tomar decisiones en cuanto a procesos constructivos, modificaciones a planos, planeación de actividades, formulación de ensayos, capacitaciones, control de materiales, residuos, y todo lo relacionado con la seguridad industrial y el impacto ambiental que genere la obra. Estará bajo la supervisión del Director de Obra. Debe ser un Profesional profesional especialista en SISO o gestion HSEQ, con los conocimientos técnicos mínimos necesarios para velar por la adecuada ejecución de la obra en concordancia con los Planos de Proyecto, con las normas Técnicas de Construcción vigentes, en general, con las condiciones acordadas legalmente con el Contratante de la obra.)</t>
  </si>
  <si>
    <t>1.2 TÉCNICO Y PERSONAL AUXILIAR TÉCNICO</t>
  </si>
  <si>
    <t>MAESTRO GENERAL</t>
  </si>
  <si>
    <t>ALMACENISTA</t>
  </si>
  <si>
    <t>1.3 ADMINISTRATIVO</t>
  </si>
  <si>
    <t>Administrador</t>
  </si>
  <si>
    <t>Contador</t>
  </si>
  <si>
    <t>Secretaria</t>
  </si>
  <si>
    <t>Mensajero</t>
  </si>
  <si>
    <t>1. SUBTOTAL COSTOS  DE PERSONAL</t>
  </si>
  <si>
    <t>DESCRIPCION</t>
  </si>
  <si>
    <t>COSTO MES</t>
  </si>
  <si>
    <t>DURACION MESES</t>
  </si>
  <si>
    <t>Suministro y consumo de servicios Publicos durante la ejecucion del proyecto</t>
  </si>
  <si>
    <t>Mantenimientos, Equipos, Herramienta</t>
  </si>
  <si>
    <t>Registro Fotografico, Videos, Informes</t>
  </si>
  <si>
    <t>Registro y elaboracion planos record</t>
  </si>
  <si>
    <t>Elaboracion Manuales operación y mantenimiento</t>
  </si>
  <si>
    <t>Gastos de mobiliario, papelería, fotocopias, etc</t>
  </si>
  <si>
    <t>Sotfware/Hardware para obra</t>
  </si>
  <si>
    <t xml:space="preserve">2. SUBTOTAL GASTOS OPERACIONALES </t>
  </si>
  <si>
    <t>TOTAL COSTOS PERSONAL + GASTOS OPERACIONALES POR EL TÉRMINO DE EJECUCIÓN (1+2)</t>
  </si>
  <si>
    <t>TOTAL COSTOS PERSONAL + GASTOS OPERACIONALES POR EL TÉRMINO DE EJECUCIÓN EN PORCENTAJE DEL COSTO DIRECTO</t>
  </si>
  <si>
    <t>3. IMPUESTOS Y GARANTÍAS</t>
  </si>
  <si>
    <t>3.1 IMPUESTOS</t>
  </si>
  <si>
    <t>DESCRIPCIÓN</t>
  </si>
  <si>
    <t>VR. BASE</t>
  </si>
  <si>
    <t>IMPUESTO %</t>
  </si>
  <si>
    <t>ICA</t>
  </si>
  <si>
    <t>6,9/1000</t>
  </si>
  <si>
    <t>4 x 1000</t>
  </si>
  <si>
    <t>4/1000</t>
  </si>
  <si>
    <t>CONTRIBUCIÓN ESPECIAL</t>
  </si>
  <si>
    <t>Estampilla Pro Universidad Nacional de Colombia</t>
  </si>
  <si>
    <t>&lt;2000 SMMLV- Artículo 8 de la Ley 1697 del 2013 -Base gravable y tarifa.</t>
  </si>
  <si>
    <t>SUBTOTAL IMPUESTOS</t>
  </si>
  <si>
    <t>3.2 GARANTIAS</t>
  </si>
  <si>
    <t>% ASEGURADO</t>
  </si>
  <si>
    <t>VR. ASEGURADO</t>
  </si>
  <si>
    <t>PRIMA ASEGURADORA</t>
  </si>
  <si>
    <t>VALOR TOTAL ($)</t>
  </si>
  <si>
    <t>CUMPLIMIENTO</t>
  </si>
  <si>
    <t>Artículo 2.2.1.2.3.1.12. Suficiencia de la garantía de cumplimiento del Decreto 1082 de 2015</t>
  </si>
  <si>
    <t>SALARIOS Y PRESTACIONES SOCIALES</t>
  </si>
  <si>
    <t>ARTÍCULO 2.2.1.2.3.1.13. Suficiencia de la garantía de pago de salarios, prestaciones sociales legales e indemnizaciones laborales.</t>
  </si>
  <si>
    <t>ESTABILIDAD Y CALIDAD DE LA OBRA</t>
  </si>
  <si>
    <t>Art. 3 del Decreto 399 de 2021</t>
  </si>
  <si>
    <t>RESPONSABILIDAD CIVIL EXTRACONTRACTUAL</t>
  </si>
  <si>
    <t>200SMMLV</t>
  </si>
  <si>
    <t>200 SMMLV- 2.2.1.2.3.1.17 del Decreto 1082 de 2015</t>
  </si>
  <si>
    <t>IVA</t>
  </si>
  <si>
    <t>SMMLV2025</t>
  </si>
  <si>
    <t>SUBTOTAL GARANTÍAS</t>
  </si>
  <si>
    <t>TOTAL IMPUESTOS Y GARANTÍAS</t>
  </si>
  <si>
    <t>TOTAL IMPUESTOS Y GARANTÍAS EN PORCENTAJE DEL COSTO DIRECTO 3.1+3.2</t>
  </si>
  <si>
    <t>A. ADMINISTRACIÓN (1 + 2 + 3 + 4)</t>
  </si>
  <si>
    <t xml:space="preserve">I. IMPREVISTOS </t>
  </si>
  <si>
    <t>U. UTILIDAD</t>
  </si>
  <si>
    <t>A.I.U. (ADMINISTRACIÓN, IMPREVISTOS Y UTILIDAD)</t>
  </si>
  <si>
    <t>SUMATORIA DE (A+I+U)</t>
  </si>
  <si>
    <t>interelectricas</t>
  </si>
  <si>
    <t>EIB</t>
  </si>
  <si>
    <t>Gamelec</t>
  </si>
  <si>
    <t>Promedio</t>
  </si>
  <si>
    <t>Luminaria  hermetica de 36 w</t>
  </si>
  <si>
    <t>ilutecno</t>
  </si>
  <si>
    <t>Panel cuadrado de 60x60</t>
  </si>
  <si>
    <t>reflector led de 50w</t>
  </si>
  <si>
    <t>sensor de movimiento</t>
  </si>
  <si>
    <t>https://www.homecenter.com.co/homecenter-co/product/314573/panel-led-sobreponer-30x120-cm-48w-luz-blanca/314573/?kid=goosho_1161562&amp;shop=googleShopping&amp;gad_source=1&amp;gclid=CjwKCAjw47i_BhBTEiwAaJfPpn0kY7SMZN3uDUazk_KLdnYGzjLKK9IOTQVM2yYCFQ7OVRNg7it6yxoCXWIQAvD_BwE</t>
  </si>
  <si>
    <t>https://ilumax.com.co/producto/panel-led-48w-plano-luz-blanca-30x120cm/?srsltid=AfmBOoo2c89h-QX2RP4KClnL7WJe00QKz3nYrOuYzqKKUvkpHdU6eCx8</t>
  </si>
  <si>
    <t>panel led de 30 x120 cm</t>
  </si>
  <si>
    <t>lumicentro</t>
  </si>
  <si>
    <t>marco 60x60</t>
  </si>
  <si>
    <t>marco 30x120</t>
  </si>
  <si>
    <t>Gameelec</t>
  </si>
  <si>
    <t xml:space="preserve">caja de piso 6 modulos </t>
  </si>
  <si>
    <t>modulo toma sencillo electrica</t>
  </si>
  <si>
    <t>modulo para datos</t>
  </si>
  <si>
    <t>https://interelectricas.com.co/alambres-y-cables/2029-cable-de-cobre-encauchetado-3-x-16-awg-metro.html</t>
  </si>
  <si>
    <t>https://ineldec.com/producto/cable-encauchetado-3x16-awg-nexans/</t>
  </si>
  <si>
    <t>https://interelectricos.com.co/cables-y-alambres/104/cable-encauchetado-3x16-certificado</t>
  </si>
  <si>
    <t>cable encauchetado de 3 x16 AWG</t>
  </si>
  <si>
    <t>https://interelectricos.com.co/inicio/584/amarre-plastico-15-cm-bolsa-x-100-unidades</t>
  </si>
  <si>
    <t>https://www.homecenter.com.co/homecenter-co/product/738989/amarre-negro-36x150mm-100und-fixser/738989/</t>
  </si>
  <si>
    <t>https://www.producabos.com/producto/amarre-plastico-negro-de-15-cm-x-100-und-mercury/</t>
  </si>
  <si>
    <t>amarre plastico  de 5 cm</t>
  </si>
  <si>
    <t>https://www.homecenter.com.co/homecenter-co/product/95646/clavija-en-caucho-polo-a-tierra-15a-250v/95646/</t>
  </si>
  <si>
    <t>https://interelectricas.com.co/articulos-electricos/2227-amarre-plastico-10-x-2-5-mm-negro.html#bb27/embedded/m=and&amp;q=clavija+polo+a+tierra</t>
  </si>
  <si>
    <t>https://interelectricos.com.co/inicio/291/clavija-polo-tierra-15-amp-industrial-codelca?search_query=clavija+polo+a+tierra&amp;results=96</t>
  </si>
  <si>
    <t>clavija polo atierra 15 A</t>
  </si>
  <si>
    <t>https://www.homecenter.com.co/homecenter-co/product/24436/tubo-cuadrado-1-x-1pg-x-12mm-c18-x-6m/24436/</t>
  </si>
  <si>
    <t>https://tienda.fajobe.com.co/producto/tubo-mueble-cr-cuadrado-1-cal-18/?srsltid=AfmBOoqc5uNXbFB09BbKOzaCCTkpnuiJCunOQzM_IoHjBt-qMSBAyYHc</t>
  </si>
  <si>
    <t>https://ferropaz.com/index.php?id_product=2&amp;controller=product</t>
  </si>
  <si>
    <t>Tubo cuadrado de 1"</t>
  </si>
  <si>
    <t>https://edemco.co/index.php/producto/soporte-mensula-sencillo-30cm</t>
  </si>
  <si>
    <t>https://www.electrovera.com/soporte-mensula-sencillo-45cm/</t>
  </si>
  <si>
    <t>https://nalelectricos.co/mensula-sencilla-40cm/</t>
  </si>
  <si>
    <t>soporte para tubo cuadrado de 1"</t>
  </si>
  <si>
    <t>https://www.homecenter.com.co/homecenter-co/search?Ntt=chazo%20expansivo%20de%203/8</t>
  </si>
  <si>
    <t>https://www.producabos.com/producto/chazo-expansivo-zincado-de-3-8-x-2-1-2/</t>
  </si>
  <si>
    <t>https://latiendadelelectrico.com/products/chazo-expansivo-3-8-x-2?_pos=1&amp;_psq=chazo+expansivo&amp;_ss=e&amp;_v=1.0</t>
  </si>
  <si>
    <t>Chazo expansivo de 3/8" x 1 7/8</t>
  </si>
  <si>
    <t>https://listado.mercadolibre.com.co/acarreos-en-bogota-economicos</t>
  </si>
  <si>
    <t xml:space="preserve">Precio de acarreo </t>
  </si>
  <si>
    <t>https://interelectricas.com.co/tuberia-metalica-y-pvc/2182-tubo-metalico-emt-de-1-2-pulgadas-x-3-mts.html</t>
  </si>
  <si>
    <t>https://interelectricos.com.co/buscar?controller=search&amp;orderby=position&amp;orderway=desc&amp;search_query=tubo+emt+de+1%2F2%22&amp;submit_search=</t>
  </si>
  <si>
    <t>https://www.homecenter.com.co/homecenter-co/search?Ntt=tubo%20emt%20de%201/2%22</t>
  </si>
  <si>
    <t>tubo emt de 1/2"</t>
  </si>
  <si>
    <t>https://interelectricas.com.co/tuberia-metalica-y-pvc/2182-tubo-metalico-emt-de-1-2-pulgadas-x-3-mts.html#bb27/classic/m=and&amp;q=union+emt</t>
  </si>
  <si>
    <t>https://www.easy.com.co/union-conduit-emt-12-pg/p?srsltid=AfmBOooD8PROiZDLFyaEypEPxJxFvxdwMuHGmvJO-WT8r5Jnz9-5c_tF</t>
  </si>
  <si>
    <t>union emt de 1/2"</t>
  </si>
  <si>
    <t>https://interelectricos.com.co/buscar?controller=search&amp;orderby=position&amp;orderway=desc&amp;search_query=emt&amp;submit_search=</t>
  </si>
  <si>
    <t>curva emt de 1/2"</t>
  </si>
  <si>
    <t>teminal emt de 1/2"</t>
  </si>
  <si>
    <t>https://www.easy.com.co/tubo%20emt?_q=tubo%20emt&amp;map=ft</t>
  </si>
  <si>
    <t>https://www.homecenter.com.co/homecenter-co/search?Ntt=tubo%20emt%20de%203/4%22</t>
  </si>
  <si>
    <t>tubo emt de 3/4"</t>
  </si>
  <si>
    <t>union emt de 3/4"</t>
  </si>
  <si>
    <t>https://electroservimos.co/accesorios-canalizacion/581-cmt7-curva-metalica-34-emt.html</t>
  </si>
  <si>
    <t>curva emt de 3/4"</t>
  </si>
  <si>
    <t>terminal emt de 3/4"</t>
  </si>
  <si>
    <t>https://edemco.co/productos/conducciones/tuberia-electrica?nombre-comercial=conduit&amp;tipo=conduit-emt</t>
  </si>
  <si>
    <t>tubo emt de 1"</t>
  </si>
  <si>
    <t>union emt de 1"</t>
  </si>
  <si>
    <t>curva emt de 1"</t>
  </si>
  <si>
    <t>teminal emt de 1"</t>
  </si>
  <si>
    <t>https://ineldec.com/producto/cable-12-awg-negro-ls-hf-hfr-procables/</t>
  </si>
  <si>
    <t>https://interelectricas.com.co/tuberia-metalica-y-pvc/2182-tubo-metalico-emt-de-1-2-pulgadas-x-3-mts.html#bb27/embedded/m=and&amp;q=cable+%2312+HFF</t>
  </si>
  <si>
    <t>https://idtelectric.com/product/cable-aislado-libre-de-halogenos-no-12/</t>
  </si>
  <si>
    <t>cable #12 AWG HFFR-LS</t>
  </si>
  <si>
    <t>https://nalelectricos.co/cable-lszh-fr-tc-7h-cobre-procables-triplex-libre-de-halogenos-3x12-bl-vr-az/</t>
  </si>
  <si>
    <t>https://ineldec.com/producto/cable-triplex-3x12-awg-thhn/</t>
  </si>
  <si>
    <t>https://edelco.co/producto/cable-cu-trenzado-libre-halogeno-blanco-rojo-verde-3-x-12/?srsltid=AfmBOoo1dfMj62Zu-FlDMvxkaiKJ0wVDztNYmvWr2-9Y5IgCk2heevy2</t>
  </si>
  <si>
    <t>cable 3#12 AWG HFFR-LS</t>
  </si>
  <si>
    <t>https://interelectricas.com.co/tuberia-metalica-y-pvc/945-grapa-metalica-aleta-doble-2-pulg-.html#bb27/embedded/m=and&amp;q=abrazadera</t>
  </si>
  <si>
    <t>https://bornasyterminales.com/categoria/accesorios-emt/abrazadera-doble-ala</t>
  </si>
  <si>
    <t>https://www.homecenter.com.co/homecenter-co/search?Ntt=grapa%203/4</t>
  </si>
  <si>
    <t>abrazadera doble ala</t>
  </si>
  <si>
    <t>https://productos.redeselectricas.com/caja%205800/search?pageNumber=1&amp;productLowPrice=0&amp;productHighPrice=0&amp;sort=1&amp;attributes=%5B%5D</t>
  </si>
  <si>
    <t>https://interelectricas.com.co/tuberia-metalica-y-pvc/945-grapa-metalica-aleta-doble-2-pulg-.html#bb27/embedded/m=and&amp;q=caja+5800</t>
  </si>
  <si>
    <t>https://www.homecenter.com.co/homecenter-co/search?Ntt=caja%205800</t>
  </si>
  <si>
    <t>caja 4x2" con 3 huecos de 1/2"</t>
  </si>
  <si>
    <t>https://www.panamericana.com.co/adhesivo-en-rollo-naranja-de-3-m-x-45-cm/p</t>
  </si>
  <si>
    <t>https://comercialpapelera.com.co/tienda/estudiantil/21527-rollo-adhesivo-x15-metros-naranja.html</t>
  </si>
  <si>
    <t>https://paperbueno.com/producto/contact-naranja/</t>
  </si>
  <si>
    <t>contact naranja</t>
  </si>
  <si>
    <t>https://interelectricas.com.co/tuberia-metalica-y-pvc/2182-tubo-metalico-emt-de-1-2-pulgadas-x-3-mts.html#bb27/embedded/m=and&amp;q=interruptor+sencillo</t>
  </si>
  <si>
    <t>https://interelectricos.com.co/buscar?controller=search&amp;orderby=position&amp;orderway=desc&amp;search_query=interruptor+sencillo&amp;submit_search=</t>
  </si>
  <si>
    <t>https://www.homecenter.com.co/homecenter-co/search?Ntt=interruptor%20sencillo&amp;sTerm=interrup&amp;sType=suggest&amp;sScenario=BTP_SUG_interruptor%20sencillo</t>
  </si>
  <si>
    <t>interruptor sencillo</t>
  </si>
  <si>
    <t>https://interelectricas.com.co/tuberia-metalica-y-pvc/945-grapa-metalica-aleta-doble-2-pulg-.html#bb27/embedded/m=and&amp;q=interruptor+doble</t>
  </si>
  <si>
    <t>https://www.homecenter.com.co/homecenter-co/search?Ntt=interruptor%20doble</t>
  </si>
  <si>
    <t>interruptor doble</t>
  </si>
  <si>
    <t>asy.com.co/pita-multiuso-18x70mts-x-100gr-forte/p?srsltid=AfmBOoqHG-ZW97gImbDGHHERrsKZRtWWDWPAUaGPwCUNKYQbvm3Iru5n</t>
  </si>
  <si>
    <t>https://ferreplasticospalmira.com/product/cuerda-pita-fibra-ata-facil-x-3-000-mts-c-u-x-6-unidades/</t>
  </si>
  <si>
    <t>croper.com/products/4717-pita-arranque-3-mm-x-100-mts-motosierras?srsltid=AfmBOoqu8DrLyzreoW9zh-lRJnZuYxCWklo2H6jqvWewVF7xe3MTSJMl</t>
  </si>
  <si>
    <t>pita</t>
  </si>
  <si>
    <t>https://www.homecenter.com.co/homecenter-co/search?Ntt=conector%20de%20resorte</t>
  </si>
  <si>
    <t>https://www.easy.com.co/conector%20de%20resorte?_q=conector%20de%20resorte&amp;map=ft</t>
  </si>
  <si>
    <t>conectores de resorte amarillo rojo</t>
  </si>
  <si>
    <t>https://www.homecenter.com.co/homecenter-co/search?Ntt=drywall%20lamina&amp;sTerm=drywall&amp;sType=suggest&amp;sScenario=BTP_SUG_drywall%20lamina</t>
  </si>
  <si>
    <t>https://solotejas.com/producto/lamina-de-drywall-1-2/</t>
  </si>
  <si>
    <t>https://www.easy.com.co/construccion/construccion-en-seco/placa-de-yeso-carton?srsltid=AfmBOoq7qk5ZRrXz3m4XW9YInCPRqnil4z7CsQAa59D2EWDYdLMUjrq7</t>
  </si>
  <si>
    <t>lamina de drywall (1.22x2.44)</t>
  </si>
  <si>
    <t>https://www.homecenter.com.co/homecenter-co/product/264737/pintura-para-interior-dry-wall-blanco-mate-1-galon/264737/</t>
  </si>
  <si>
    <t>https://aldiaferreteria.com/pinturas-uso-interior/892-pintura-para-drywall?srsltid=AfmBOopdfn2CcZ8ZZhtpaaC4SIP_qZIOJPCp_6zRg8DNWYCxw6qgL6tp</t>
  </si>
  <si>
    <t>https://grupoideasa.com/products/pintura-para-drywall?srsltid=AfmBOorCd-nQx2aKvQfcPzHehni0M7_JEXJRbutOc5NMufy_WtBQqyKL&amp;variant=47061922971890</t>
  </si>
  <si>
    <t>pintura para drywall galon</t>
  </si>
  <si>
    <t>https://www.homecenter.com.co/homecenter-co/product/290274/riel-chanel-perforado-2x4-cm-x-3-mts/290274/</t>
  </si>
  <si>
    <t>https://interelectricas.com.co/articulos-electricos/392-riel-channel-4x2-x-3-00-mts-troquelado.html</t>
  </si>
  <si>
    <t>https://ferretodo.com.co/ferretienda/riel-chanel-2x4-x-3-mts-perforado/?srsltid=AfmBOooNIbjwT6d2eA_cYZrjsLei6j9jlXwLikq876jPzjYxSlCRcqN8</t>
  </si>
  <si>
    <t>riel tipo channel de 4 x 2"</t>
  </si>
  <si>
    <t>https://www.comaderas.com/guaya-acero-galvanizada-de-116-pulgadas</t>
  </si>
  <si>
    <t>https://www.homecenter.com.co/homecenter-co/product/619291/guaya-de-acero-1-16-recubierta-pvc-de-75-m-carga-170-kg/619291/?kid=goosho_1161562&amp;shop=googleShopping&amp;gad_source=1&amp;gclid=CjwKCAjw47i_BhBTEiwAaJfPpqxX_uOG0AphUjwRG5JAfaw1m5Dd4qr9gdEGUnCzvDcTUq0L8aWrCxoCHX4QAvD_BwE</t>
  </si>
  <si>
    <t>https://ferreco.com/inicio/444-guaya-de-acero-7x7-1-16-170kg-fiero.html?srsltid=AfmBOooEUQDz0XxX6syWseh734N6byxcCxOjejIZsT7ZCu3Uamfxn-ze</t>
  </si>
  <si>
    <t>guaya de 1/16" reubierta PVC (1 m)</t>
  </si>
  <si>
    <t>https://www.tuferreteria.com.co/MCO-839492474-perro-para-cable-galvanizado-116-paquete-x-100-unidades-_JM</t>
  </si>
  <si>
    <t>https://www.gruponavcar.com/perro-de-amarre--de-116-liviano-galvanizado1/p?srsltid=AfmBOorAxVSVPA7ph4GQJYC1u8kZBQSZYOQOgYr1I38uMJwJl23oai2Y</t>
  </si>
  <si>
    <t>https://www.easy.com.co/perro%201%2f16?_q=perro%201/16&amp;map=ft</t>
  </si>
  <si>
    <t>perro de 1/16</t>
  </si>
  <si>
    <t>https://interelectricas.com.co/tuberia-metalica-y-pvc/875-abrazadera-ajustable-1-pulg-.html</t>
  </si>
  <si>
    <t>https://www.dincoelectricos.com/product-page/abrazadera-grapa-metalica-1-pulgada-ajustable-para-tuberia-metalica-y-pvc</t>
  </si>
  <si>
    <t>https://www.homecenter.com.co/homecenter-co/product/290253/grapa-1-unistrut-x-10und-galvanizada/290253/</t>
  </si>
  <si>
    <t>abrazadera ajustable de 1"</t>
  </si>
  <si>
    <t>https://interelectricas.com.co/tuberia-metalica-y-pvc/874-abrazadera-ajustable-3-4-pulg-.html</t>
  </si>
  <si>
    <t>https://nalelectricos.co/abrazad-ajustab-torn-3-4/</t>
  </si>
  <si>
    <t>abrazadera ajustable de 3/4"</t>
  </si>
  <si>
    <t>https://interelectricas.com.co/prensaestopa-pvc/10855-prensaestopa-pvc-3-8-pulgadas-pg-11.html</t>
  </si>
  <si>
    <t>https://edelco.co/producto/prensaestopa-pg-11-5-10-mm/?srsltid=AfmBOopFiCp4wphiVaN8n1AapPK4FR03jk-yvVTIlq1Kpou2dj-RNY7f</t>
  </si>
  <si>
    <t>https://erp.electrovalle.com/shop/product/1304-dxn35020-prensaestopa-3-8-8-10-mm-pg11-completa-50-dexson-22257</t>
  </si>
  <si>
    <t>prensaestopa pg 11</t>
  </si>
  <si>
    <t>https://www.homecenter.com.co/homecenter-co/search?Ntt=tubo%20IMC%20de%201</t>
  </si>
  <si>
    <t>https://interelectricas.com.co/tuberia-metalica-y-pvc/2320-tubo-metalico-imc-de-1-x-3-mts-con-union.html</t>
  </si>
  <si>
    <t>https://edemco.co/productos/conducciones/tuberia-electrica?nombre-comercial=conduit&amp;tipo=conduit-imc</t>
  </si>
  <si>
    <t>Tubo IMC de 1"</t>
  </si>
  <si>
    <t>https://interelectricas.com.co/cajas-y-tableros/2761-caja-tipo-radwell-5800-con-salida-3-4-pulgadas-5-huecos.html#bb27/classic/m=and&amp;q=caja+fundicion</t>
  </si>
  <si>
    <t>https://interelectricas.com.co/cajas-y-tableros/2272-caja-tipo-radwell-5800-con-salida-1-pulgadas-3-huecos.html</t>
  </si>
  <si>
    <t>https://fyeel.com.co/cajas-y-tableros/2272-caja-tipo-radwell-5800-con-salida-1-pulgadas-3-huecos.html</t>
  </si>
  <si>
    <t>caja 4x2" con 3 huecos de 1"</t>
  </si>
  <si>
    <t>https://www.homecenter.com.co/homecenter-co/category/cat1680034/placas-y-tapas/</t>
  </si>
  <si>
    <t>https://www.easy.com.co/tapa-ciega-2x4-intemperie-radwelt/p?srsltid=AfmBOooGVDxLnHMuU_r9WEEpvEwpyQkGa6iq6xExp8JIzqZP3ZwXm5Da</t>
  </si>
  <si>
    <t>https://erp.electrovalle.com/shop/product/1307-tc0418-tapa-ciega-4x4-intemperie-tc0418-rawelt-19495</t>
  </si>
  <si>
    <t>tapa para intemperie</t>
  </si>
  <si>
    <t>https://interelectricas.com.co/alambres-y-cables/2467-cable-de-cobre-aislado-no-8-awg-metro-libre-de-halogenos-color-negro.html</t>
  </si>
  <si>
    <t>https://ineldec.com/producto/cable-8-awg-lshf-75c-600v/</t>
  </si>
  <si>
    <t>https://edemco.co/index.php/producto/cable-sintox-8-awg-80-750-v-pe-hf-ls</t>
  </si>
  <si>
    <t>cable #8 libre de halogenos</t>
  </si>
  <si>
    <t>https://interelectricas.com.co/133-empalmes-tubular</t>
  </si>
  <si>
    <t>https://bornasyterminales.com/categoria/bornas-y-terminales/conector-tubular-para-empalme-tipo-barril/empalmes-tubulares-en-cobre-estanado</t>
  </si>
  <si>
    <t>Conector tubular de ponchar</t>
  </si>
  <si>
    <t>https://interelectricas.com.co/redes-estructuradas/2071-canaleta-metalica-12x5x2-40-mts-con-division-blanca.html</t>
  </si>
  <si>
    <t>https://electroservimos.co/sistemas-de-canalizacion/2706-cmd152-canaletaducto-metalico-pintado-12x5x24mts-con-division-calibre-24-vyd-blanco-texturizada.html</t>
  </si>
  <si>
    <t>https://electriled.sumerlabs.com/producto/canaleta-metalica-x-division-calibe--smr-ca689be2137e6b6e0082123847f6516458123266</t>
  </si>
  <si>
    <t>Canaleta metalica con divisionde 12 x5</t>
  </si>
  <si>
    <t>https://lagranferreteria.com/ferreteria/401-chazo-puntilla-14-x-1.html</t>
  </si>
  <si>
    <t>https://www.producabos.com/producto/chazo-puntilla-1-4-x-3-1-2/</t>
  </si>
  <si>
    <t>https://www.metropoliscenter.com.co/p/chazo-puntilla-nylon-1~4x1-1~4/?srsltid=AfmBOormUruvhoTa_ThSCEssWvQo9JwbFi2VRSIbuK5CACqf9SR-0Xbv</t>
  </si>
  <si>
    <t>chazo plastico de 1/4</t>
  </si>
  <si>
    <t>https://www.homecenter.com.co/homecenter-co/product/565088/tornillo-est-pta-broca-cab-plana-8x1-2pg-500und/565088/?kid=goosho_1161562&amp;shop=googleShopping&amp;gad_source=1&amp;gclid=CjwKCAjw47i_BhBTEiwAaJfPprLypgrffhbsxd52QKrkEsG4UIei7mrzxsBvYkNREqJFwVNikHiZmRoCPQ4QAvD_BwE</t>
  </si>
  <si>
    <t>https://solotejas.com/producto/tornillo-8-x-1-2-punta-broca-cabeza-plana/</t>
  </si>
  <si>
    <t>https://multiobras.com/producto/tornillo-punta-broca-extraplano-8-x-1-2/</t>
  </si>
  <si>
    <t>tornillo punta broca</t>
  </si>
  <si>
    <t>https://www.homecenter.com.co/homecenter-co/product/21148/sikadur-anchorfix-4-adhesivo-de-anclaje-de-varillas-y-pernos-600ml/21148/</t>
  </si>
  <si>
    <t>https://www.easy.com.co/sika-anchor-fix-600-cc/p?srsltid=AfmBOoqyL-H_54RjAVpV_h-00QEkWHqygai4P40PX0Y6laJ-kheR3vXx</t>
  </si>
  <si>
    <t>sikadur anchorfix</t>
  </si>
  <si>
    <t>https://www.easy.com.co/toma%20leviton?_q=toma%20leviton&amp;map=ft</t>
  </si>
  <si>
    <t>https://interelectricas.com.co/articulos-electricos/92-toma-leviton-doble-15amp-con-polo-blanca.html</t>
  </si>
  <si>
    <t>https://www.edemco.co/productos/accesorios/interruptores-y-tomacorrientes?tipo=toma-doble</t>
  </si>
  <si>
    <t xml:space="preserve">tomacorriente polo a tierra </t>
  </si>
  <si>
    <t>tapa para toma</t>
  </si>
  <si>
    <t>tomacorriente polo a tierra aislada</t>
  </si>
  <si>
    <t>tapa para toma naranja</t>
  </si>
  <si>
    <t>https://www.easy.com.co/interruptor%20enchufable?_q=interruptor%20enchufable&amp;map=ft</t>
  </si>
  <si>
    <t>https://electroservimos.co/breakers/54-bsq120-breaker-enchufable-20a-120240v-10ka-tipo-hom-square-d.html</t>
  </si>
  <si>
    <t>https://www.easy.com.co/breaker-monopolar-enchufabl-20a-legrand/p?srsltid=AfmBOopE_avafp1qwhXAMK7qa_60AJ7FAfn8pLvlmRgk2xtlVmDxsdKP</t>
  </si>
  <si>
    <t>breaker enchufable 1x20A</t>
  </si>
  <si>
    <t>ANEXO 2 - CRONOGRAMA</t>
  </si>
  <si>
    <t>EJECUTAR LA INTERVENCIÓN PARA LA RESTITUCIÓN DE MURO DE CERRAMIENTO UBICADO EN LA SEDE BOTICA DEL MINISTERIO DE VIVIENDA, CIUDAD Y TERRITORIO, COLINDANTE CON LA SEDE DEL CONGRESO DE LA REPÚBLICA.</t>
  </si>
  <si>
    <t>PROCESO: 
MVCT-SAMC-00X-2026</t>
  </si>
  <si>
    <t>ÍTEM</t>
  </si>
  <si>
    <t>ACTIVIDAD</t>
  </si>
  <si>
    <t>UNIDAD</t>
  </si>
  <si>
    <t>MES 1</t>
  </si>
  <si>
    <t>MES 2</t>
  </si>
  <si>
    <t>MES 3</t>
  </si>
  <si>
    <t>S1</t>
  </si>
  <si>
    <t>S2</t>
  </si>
  <si>
    <t>S3</t>
  </si>
  <si>
    <t>S4</t>
  </si>
  <si>
    <t>SEDE DE INTEVENCIÓN</t>
  </si>
  <si>
    <t>PRELIMINAR / ESTRUCTURA Y CUBIERTA</t>
  </si>
  <si>
    <t>DESMONTE Y REINSTALACIÓN DEL CERRAMIENTO EN MADERA</t>
  </si>
  <si>
    <t>M2</t>
  </si>
  <si>
    <t>Botica</t>
  </si>
  <si>
    <t>DESMONTE DE MAMPOSTERÍA EXISTENTE (INCLUYE DISPOSICIÓN FINAL)</t>
  </si>
  <si>
    <t>LIMPIEZA DE SUPERFICIE (PAÑETES, PINTURAS, MALEZA EN BASE)</t>
  </si>
  <si>
    <t>CONSOLIDACIÓN SUPERFICIAL CON MEZCLA COMPATIBLE</t>
  </si>
  <si>
    <t>GENERACIÓN DE REGATAS Y APLICACIÓN DE MORTERO TIERRA-CAL-ABONO</t>
  </si>
  <si>
    <t>ML</t>
  </si>
  <si>
    <t xml:space="preserve"> INSTALACIÓN DE FORMALETA EN MADERA NO RECUPERABLE PANETADA CON MORTERO</t>
  </si>
  <si>
    <t>FORMALETEO LATERAL RESISTENTE PARA CONTENER TAPIA</t>
  </si>
  <si>
    <t>RESTITUCIÓN DE VOLUMEN POR CAPAS ≤10 CM COMPACTADAS</t>
  </si>
  <si>
    <t>SUMINISTRO E INSTALACIÓN DE HILADA EN LADRILLO TOLETE SOBRE MURO</t>
  </si>
  <si>
    <t>SUMINISTRO E INSTALACIÓN MALLA ELECTROSOLDADA DE 6 MM</t>
  </si>
  <si>
    <t>SUMINISTRO E INSTALACIÓN DE TORTA EN CONCRETO DE 10 CM SOBRE HILADA EN LADRILLO</t>
  </si>
  <si>
    <t>INSTALACIÓN DE SOLERA METALICA PARA PROTECCIÓN SUPERIOR DEL MURO (INCLUYE PERFILES DE ANCLAJE PARA CANAL)</t>
  </si>
  <si>
    <t>SUMINISTRO E INSTALACION CANAL DE AGUAS LLUVIAS DESARROLLO DE 45 CM CON BAJANTE DE 3"</t>
  </si>
  <si>
    <t>SUMINISRO E INSTALACIÓN HILADA DE PIEDRA PARA JARDINERA DE 20 CM DE ALTURA.</t>
  </si>
  <si>
    <t>COLOCACIÓN DE TEJADILLO EN TEJA PLÁSTICA DE IMITACIÓN BARRO PARA PROTECCIÓN DEL MURO</t>
  </si>
  <si>
    <t>PAÑETE FINAL EN MORTERO DE CAL (INCLUYE IMPERMEABILIZANTE)</t>
  </si>
  <si>
    <t>PINTURA KORAZA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</si>
</sst>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quot;$&quot;\ #,##0.00;[Red]\-&quot;$&quot;\ #,##0.00"/>
    <numFmt numFmtId="165" formatCode="_-&quot;$&quot;\ * #,##0.00_-;\-&quot;$&quot;\ * #,##0.00_-;_-&quot;$&quot;\ * &quot;-&quot;??_-;_-@_-"/>
    <numFmt numFmtId="166" formatCode="_(* #,##0.00_);_(* \(#,##0.00\);_(* &quot;-&quot;??_);_(@_)"/>
    <numFmt numFmtId="167" formatCode="0.0"/>
    <numFmt numFmtId="168" formatCode="[$$-240A]\ #,##0.00"/>
    <numFmt numFmtId="169" formatCode="0.0%"/>
    <numFmt numFmtId="170" formatCode="_-&quot;$&quot;* #,##0.00_-;\-&quot;$&quot;* #,##0.00_-;_-&quot;$&quot;* &quot;-&quot;??_-;_-@_-"/>
    <numFmt numFmtId="171" formatCode="_ &quot;$&quot;\ * #,##0.00_ ;_ &quot;$&quot;\ * \-#,##0.00_ ;_ &quot;$&quot;\ * &quot;-&quot;??_ ;_ @_ "/>
    <numFmt numFmtId="172" formatCode="_(&quot;$&quot;\ * #,##0.00_);_(&quot;$&quot;\ * \(#,##0.00\);_(&quot;$&quot;\ * &quot;-&quot;??_);_(@_)"/>
    <numFmt numFmtId="173" formatCode="#,##0.0000"/>
    <numFmt numFmtId="174" formatCode="#,##0.0;[Red]#,##0.0"/>
    <numFmt numFmtId="175" formatCode="[$$-240A]#,##0.00;[Red]\([$$-240A]#,##0.00\)"/>
    <numFmt numFmtId="176" formatCode="[$$-240A]#,##0;[Red]\([$$-240A]#,##0\)"/>
    <numFmt numFmtId="177" formatCode="0.000%"/>
    <numFmt numFmtId="178" formatCode="[$$-240A]\ #,##0.00;[Red][$$-240A]\ #,##0.00"/>
    <numFmt numFmtId="179" formatCode="[$$-240A]\ #,##0.00000"/>
    <numFmt numFmtId="180" formatCode="_-&quot;$&quot;\ * #,##0_-;\-&quot;$&quot;\ * #,##0_-;_-&quot;$&quot;\ * &quot;-&quot;??_-;_-@_-"/>
    <numFmt numFmtId="181" formatCode="_-[$$-240A]\ * #,##0_-;\-[$$-240A]\ * #,##0_-;_-[$$-240A]\ * &quot;-&quot;??_-;_-@_-"/>
    <numFmt numFmtId="182" formatCode="&quot;$&quot;\ #,##0.00"/>
  </numFmts>
  <fonts count="35">
    <font>
      <sz val="11"/>
      <color theme="1"/>
      <name val="Calibri"/>
      <family val="2"/>
      <scheme val="minor"/>
    </font>
    <font>
      <sz val="11"/>
      <color theme="1"/>
      <name val="Arial"/>
      <family val="2"/>
    </font>
    <font>
      <sz val="11"/>
      <name val="Arial"/>
      <family val="2"/>
    </font>
    <font>
      <sz val="8"/>
      <color theme="1"/>
      <name val="Arial"/>
      <family val="2"/>
    </font>
    <font>
      <sz val="11"/>
      <color theme="1"/>
      <name val="Calibri"/>
      <family val="2"/>
    </font>
    <font>
      <sz val="11"/>
      <color theme="1"/>
      <name val="Arial"/>
      <family val="2"/>
    </font>
    <font>
      <b/>
      <sz val="14"/>
      <color theme="1"/>
      <name val="Calibri"/>
      <family val="2"/>
    </font>
    <font>
      <b/>
      <sz val="12"/>
      <color rgb="FF000000"/>
      <name val="Open Sans"/>
      <family val="2"/>
    </font>
    <font>
      <b/>
      <sz val="11"/>
      <color theme="1"/>
      <name val="Calibri"/>
      <family val="2"/>
    </font>
    <font>
      <sz val="12"/>
      <color rgb="FF333333"/>
      <name val="Open Sans"/>
      <family val="2"/>
    </font>
    <font>
      <b/>
      <i/>
      <sz val="11"/>
      <color theme="1"/>
      <name val="Calibri"/>
      <family val="2"/>
    </font>
    <font>
      <sz val="11"/>
      <color theme="1"/>
      <name val="Calibri"/>
      <family val="2"/>
      <scheme val="minor"/>
    </font>
    <font>
      <sz val="8"/>
      <name val="Calibri"/>
      <family val="2"/>
      <scheme val="minor"/>
    </font>
    <font>
      <u/>
      <sz val="11"/>
      <color theme="10"/>
      <name val="Calibri"/>
      <family val="2"/>
      <scheme val="minor"/>
    </font>
    <font>
      <sz val="10"/>
      <color rgb="FF4D5156"/>
      <name val="Arial"/>
      <family val="2"/>
      <charset val="1"/>
    </font>
    <font>
      <sz val="10"/>
      <color rgb="FF595959"/>
      <name val="Arial"/>
      <family val="2"/>
    </font>
    <font>
      <sz val="10"/>
      <name val="Arial"/>
      <family val="2"/>
    </font>
    <font>
      <sz val="11"/>
      <color rgb="FF000000"/>
      <name val="Calibri"/>
      <family val="2"/>
      <charset val="204"/>
    </font>
    <font>
      <sz val="10"/>
      <color rgb="FF000000"/>
      <name val="Arial"/>
      <family val="2"/>
    </font>
    <font>
      <b/>
      <sz val="11"/>
      <color theme="1"/>
      <name val="Calibri"/>
      <family val="2"/>
      <scheme val="minor"/>
    </font>
    <font>
      <sz val="11"/>
      <color rgb="FF000000"/>
      <name val="Calibri"/>
      <family val="2"/>
    </font>
    <font>
      <b/>
      <sz val="8"/>
      <color theme="1"/>
      <name val="Verdana"/>
      <family val="2"/>
    </font>
    <font>
      <b/>
      <sz val="8"/>
      <color rgb="FF000000"/>
      <name val="Verdana"/>
      <family val="2"/>
    </font>
    <font>
      <sz val="8"/>
      <color theme="1"/>
      <name val="Verdana"/>
      <family val="2"/>
    </font>
    <font>
      <sz val="8"/>
      <color theme="1"/>
      <name val="Calibri"/>
      <family val="2"/>
      <scheme val="minor"/>
    </font>
    <font>
      <b/>
      <sz val="8"/>
      <color theme="1"/>
      <name val="Calibri"/>
      <family val="2"/>
      <scheme val="minor"/>
    </font>
    <font>
      <b/>
      <sz val="10"/>
      <color theme="1"/>
      <name val="Verdana"/>
      <family val="2"/>
    </font>
    <font>
      <sz val="6"/>
      <name val="Arial"/>
      <family val="2"/>
    </font>
    <font>
      <b/>
      <sz val="6"/>
      <name val="Arial"/>
      <family val="2"/>
    </font>
    <font>
      <sz val="6"/>
      <color theme="1"/>
      <name val="Arial"/>
      <family val="2"/>
    </font>
    <font>
      <sz val="6"/>
      <color theme="0"/>
      <name val="Arial"/>
      <family val="2"/>
    </font>
    <font>
      <b/>
      <sz val="6"/>
      <color theme="0"/>
      <name val="Arial"/>
      <family val="2"/>
    </font>
    <font>
      <sz val="6"/>
      <color rgb="FFFF0000"/>
      <name val="Arial"/>
      <family val="2"/>
    </font>
    <font>
      <b/>
      <sz val="6"/>
      <color rgb="FFFF0000"/>
      <name val="Arial"/>
      <family val="2"/>
    </font>
    <font>
      <sz val="9"/>
      <color rgb="FF000000"/>
      <name val="Verdana"/>
    </font>
  </fonts>
  <fills count="11">
    <fill>
      <patternFill patternType="none"/>
    </fill>
    <fill>
      <patternFill patternType="gray125"/>
    </fill>
    <fill>
      <patternFill patternType="solid">
        <fgColor rgb="FFFFFF00"/>
        <bgColor rgb="FFFFFF00"/>
      </patternFill>
    </fill>
    <fill>
      <patternFill patternType="solid">
        <fgColor rgb="FFFAFAFA"/>
        <bgColor indexed="64"/>
      </patternFill>
    </fill>
    <fill>
      <patternFill patternType="solid">
        <fgColor rgb="FFEEEEEE"/>
        <bgColor indexed="64"/>
      </patternFill>
    </fill>
    <fill>
      <patternFill patternType="solid">
        <fgColor rgb="FFCCC0D9"/>
        <bgColor rgb="FFCCC0D9"/>
      </patternFill>
    </fill>
    <fill>
      <patternFill patternType="solid">
        <fgColor theme="0"/>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tint="-0.249977111117893"/>
        <bgColor indexed="64"/>
      </patternFill>
    </fill>
    <fill>
      <patternFill patternType="solid">
        <fgColor theme="5" tint="0.39997558519241921"/>
        <bgColor indexed="64"/>
      </patternFill>
    </fill>
  </fills>
  <borders count="62">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C0C0C0"/>
      </left>
      <right/>
      <top style="thick">
        <color rgb="FF0091D5"/>
      </top>
      <bottom/>
      <diagonal/>
    </border>
    <border>
      <left style="medium">
        <color rgb="FFC0C0C0"/>
      </left>
      <right/>
      <top style="medium">
        <color rgb="FFC0C0C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C0C0C0"/>
      </left>
      <right/>
      <top style="medium">
        <color rgb="FFC0C0C0"/>
      </top>
      <bottom style="medium">
        <color rgb="FFC0C0C0"/>
      </bottom>
      <diagonal/>
    </border>
    <border>
      <left style="medium">
        <color indexed="64"/>
      </left>
      <right/>
      <top style="thin">
        <color rgb="FF000000"/>
      </top>
      <bottom style="thin">
        <color rgb="FF000000"/>
      </bottom>
      <diagonal/>
    </border>
    <border>
      <left style="double">
        <color indexed="8"/>
      </left>
      <right/>
      <top/>
      <bottom/>
      <diagonal/>
    </border>
    <border>
      <left style="double">
        <color indexed="64"/>
      </left>
      <right style="double">
        <color indexed="64"/>
      </right>
      <top style="double">
        <color indexed="64"/>
      </top>
      <bottom style="double">
        <color indexed="64"/>
      </bottom>
      <diagonal/>
    </border>
    <border>
      <left/>
      <right/>
      <top/>
      <bottom style="hair">
        <color indexed="8"/>
      </bottom>
      <diagonal/>
    </border>
    <border>
      <left style="hair">
        <color indexed="8"/>
      </left>
      <right style="hair">
        <color indexed="8"/>
      </right>
      <top style="hair">
        <color indexed="8"/>
      </top>
      <bottom/>
      <diagonal/>
    </border>
    <border>
      <left style="double">
        <color indexed="8"/>
      </left>
      <right/>
      <top style="double">
        <color indexed="8"/>
      </top>
      <bottom style="double">
        <color indexed="8"/>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style="double">
        <color indexed="8"/>
      </left>
      <right/>
      <top style="double">
        <color indexed="8"/>
      </top>
      <bottom style="thin">
        <color indexed="8"/>
      </bottom>
      <diagonal/>
    </border>
    <border>
      <left style="thin">
        <color indexed="8"/>
      </left>
      <right style="thin">
        <color indexed="8"/>
      </right>
      <top style="double">
        <color indexed="8"/>
      </top>
      <bottom style="thin">
        <color indexed="8"/>
      </bottom>
      <diagonal/>
    </border>
    <border>
      <left style="thin">
        <color indexed="8"/>
      </left>
      <right style="double">
        <color indexed="8"/>
      </right>
      <top style="double">
        <color indexed="8"/>
      </top>
      <bottom style="thin">
        <color indexed="8"/>
      </bottom>
      <diagonal/>
    </border>
    <border>
      <left style="double">
        <color indexed="8"/>
      </left>
      <right style="double">
        <color indexed="8"/>
      </right>
      <top style="double">
        <color indexed="8"/>
      </top>
      <bottom style="double">
        <color indexed="8"/>
      </bottom>
      <diagonal/>
    </border>
    <border>
      <left style="double">
        <color indexed="8"/>
      </left>
      <right style="thin">
        <color indexed="8"/>
      </right>
      <top style="double">
        <color indexed="8"/>
      </top>
      <bottom style="thin">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top style="hair">
        <color indexed="8"/>
      </top>
      <bottom style="hair">
        <color indexed="8"/>
      </bottom>
      <diagonal/>
    </border>
    <border>
      <left style="hair">
        <color indexed="8"/>
      </left>
      <right style="hair">
        <color indexed="8"/>
      </right>
      <top style="hair">
        <color indexed="8"/>
      </top>
      <bottom style="hair">
        <color indexed="8"/>
      </bottom>
      <diagonal/>
    </border>
    <border>
      <left/>
      <right/>
      <top style="thin">
        <color auto="1"/>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medium">
        <color indexed="64"/>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double">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double">
        <color indexed="8"/>
      </right>
      <top style="thin">
        <color indexed="8"/>
      </top>
      <bottom style="thin">
        <color indexed="8"/>
      </bottom>
      <diagonal/>
    </border>
    <border>
      <left style="double">
        <color indexed="8"/>
      </left>
      <right style="thin">
        <color indexed="8"/>
      </right>
      <top style="thin">
        <color indexed="8"/>
      </top>
      <bottom style="double">
        <color indexed="8"/>
      </bottom>
      <diagonal/>
    </border>
    <border>
      <left style="thin">
        <color indexed="8"/>
      </left>
      <right style="thin">
        <color indexed="8"/>
      </right>
      <top style="thin">
        <color indexed="8"/>
      </top>
      <bottom style="double">
        <color indexed="8"/>
      </bottom>
      <diagonal/>
    </border>
    <border>
      <left style="thin">
        <color indexed="8"/>
      </left>
      <right style="double">
        <color indexed="8"/>
      </right>
      <top style="thin">
        <color indexed="8"/>
      </top>
      <bottom style="double">
        <color indexed="8"/>
      </bottom>
      <diagonal/>
    </border>
    <border>
      <left style="double">
        <color indexed="8"/>
      </left>
      <right style="thin">
        <color indexed="8"/>
      </right>
      <top style="thin">
        <color indexed="8"/>
      </top>
      <bottom style="thin">
        <color indexed="8"/>
      </bottom>
      <diagonal/>
    </border>
    <border>
      <left/>
      <right/>
      <top style="thin">
        <color indexed="8"/>
      </top>
      <bottom style="thin">
        <color indexed="8"/>
      </bottom>
      <diagonal/>
    </border>
    <border>
      <left style="double">
        <color indexed="8"/>
      </left>
      <right/>
      <top style="thin">
        <color indexed="8"/>
      </top>
      <bottom style="double">
        <color indexed="8"/>
      </bottom>
      <diagonal/>
    </border>
    <border>
      <left/>
      <right/>
      <top style="thin">
        <color indexed="8"/>
      </top>
      <bottom style="double">
        <color indexed="8"/>
      </bottom>
      <diagonal/>
    </border>
    <border>
      <left/>
      <right style="thin">
        <color indexed="8"/>
      </right>
      <top style="thin">
        <color indexed="8"/>
      </top>
      <bottom style="double">
        <color indexed="8"/>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s>
  <cellStyleXfs count="25">
    <xf numFmtId="0" fontId="0" fillId="0" borderId="0"/>
    <xf numFmtId="0" fontId="1" fillId="0" borderId="0"/>
    <xf numFmtId="0" fontId="5" fillId="0" borderId="0"/>
    <xf numFmtId="9" fontId="5" fillId="0" borderId="0" applyFont="0" applyFill="0" applyBorder="0" applyAlignment="0" applyProtection="0"/>
    <xf numFmtId="43" fontId="11" fillId="0" borderId="0" applyFont="0" applyFill="0" applyBorder="0" applyAlignment="0" applyProtection="0"/>
    <xf numFmtId="165" fontId="11" fillId="0" borderId="0" applyFont="0" applyFill="0" applyBorder="0" applyAlignment="0" applyProtection="0"/>
    <xf numFmtId="9" fontId="11" fillId="0" borderId="0" applyFont="0" applyFill="0" applyBorder="0" applyAlignment="0" applyProtection="0"/>
    <xf numFmtId="0" fontId="13" fillId="0" borderId="0" applyNumberFormat="0" applyFill="0" applyBorder="0" applyAlignment="0" applyProtection="0"/>
    <xf numFmtId="0" fontId="16" fillId="0" borderId="0"/>
    <xf numFmtId="0" fontId="16" fillId="0" borderId="0" applyBorder="0"/>
    <xf numFmtId="0" fontId="17" fillId="0" borderId="0"/>
    <xf numFmtId="166" fontId="1" fillId="0" borderId="0" applyFont="0" applyFill="0" applyBorder="0" applyAlignment="0" applyProtection="0"/>
    <xf numFmtId="0" fontId="1" fillId="0" borderId="0"/>
    <xf numFmtId="171" fontId="16" fillId="0" borderId="0" applyFont="0" applyFill="0" applyBorder="0" applyAlignment="0" applyProtection="0"/>
    <xf numFmtId="9" fontId="11" fillId="0" borderId="0" applyFont="0" applyFill="0" applyBorder="0" applyAlignment="0" applyProtection="0"/>
    <xf numFmtId="0" fontId="16" fillId="0" borderId="0" applyBorder="0"/>
    <xf numFmtId="165" fontId="11" fillId="0" borderId="0" applyFont="0" applyFill="0" applyBorder="0" applyAlignment="0" applyProtection="0"/>
    <xf numFmtId="9" fontId="1" fillId="0" borderId="0" applyFont="0" applyFill="0" applyBorder="0" applyAlignment="0" applyProtection="0"/>
    <xf numFmtId="9" fontId="16" fillId="0" borderId="0" applyFill="0" applyBorder="0" applyAlignment="0" applyProtection="0"/>
    <xf numFmtId="9" fontId="16" fillId="0" borderId="0" applyFont="0" applyFill="0" applyBorder="0" applyAlignment="0" applyProtection="0"/>
    <xf numFmtId="43"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cellStyleXfs>
  <cellXfs count="272">
    <xf numFmtId="0" fontId="0" fillId="0" borderId="0" xfId="0"/>
    <xf numFmtId="4" fontId="3" fillId="0" borderId="2" xfId="1" applyNumberFormat="1" applyFont="1" applyBorder="1" applyAlignment="1">
      <alignment horizontal="center" vertical="center"/>
    </xf>
    <xf numFmtId="4" fontId="3" fillId="0" borderId="2" xfId="1" applyNumberFormat="1" applyFont="1" applyBorder="1"/>
    <xf numFmtId="0" fontId="5" fillId="0" borderId="0" xfId="2"/>
    <xf numFmtId="0" fontId="4" fillId="0" borderId="0" xfId="2" applyFont="1"/>
    <xf numFmtId="0" fontId="7" fillId="3" borderId="4" xfId="2" applyFont="1" applyFill="1" applyBorder="1" applyAlignment="1">
      <alignment vertical="center" wrapText="1"/>
    </xf>
    <xf numFmtId="0" fontId="8" fillId="0" borderId="2" xfId="2" applyFont="1" applyBorder="1"/>
    <xf numFmtId="0" fontId="8" fillId="0" borderId="0" xfId="2" applyFont="1"/>
    <xf numFmtId="0" fontId="9" fillId="3" borderId="5" xfId="2" applyFont="1" applyFill="1" applyBorder="1" applyAlignment="1">
      <alignment vertical="center" wrapText="1"/>
    </xf>
    <xf numFmtId="10" fontId="9" fillId="3" borderId="5" xfId="2" applyNumberFormat="1" applyFont="1" applyFill="1" applyBorder="1" applyAlignment="1">
      <alignment vertical="center" wrapText="1"/>
    </xf>
    <xf numFmtId="0" fontId="4" fillId="0" borderId="2" xfId="2" applyFont="1" applyBorder="1"/>
    <xf numFmtId="4" fontId="4" fillId="2" borderId="2" xfId="2" applyNumberFormat="1" applyFont="1" applyFill="1" applyBorder="1" applyAlignment="1">
      <alignment horizontal="right"/>
    </xf>
    <xf numFmtId="10" fontId="8" fillId="0" borderId="0" xfId="3" applyNumberFormat="1" applyFont="1" applyAlignment="1">
      <alignment horizontal="center"/>
    </xf>
    <xf numFmtId="4" fontId="4" fillId="0" borderId="0" xfId="2" applyNumberFormat="1" applyFont="1"/>
    <xf numFmtId="0" fontId="8" fillId="0" borderId="0" xfId="2" applyFont="1" applyAlignment="1">
      <alignment horizontal="center"/>
    </xf>
    <xf numFmtId="4" fontId="4" fillId="0" borderId="2" xfId="2" applyNumberFormat="1" applyFont="1" applyBorder="1" applyAlignment="1">
      <alignment horizontal="right"/>
    </xf>
    <xf numFmtId="9" fontId="9" fillId="3" borderId="5" xfId="2" applyNumberFormat="1" applyFont="1" applyFill="1" applyBorder="1" applyAlignment="1">
      <alignment vertical="center" wrapText="1"/>
    </xf>
    <xf numFmtId="0" fontId="7" fillId="3" borderId="5" xfId="2" applyFont="1" applyFill="1" applyBorder="1" applyAlignment="1">
      <alignment vertical="center" wrapText="1"/>
    </xf>
    <xf numFmtId="10" fontId="9" fillId="3" borderId="5" xfId="3" applyNumberFormat="1" applyFont="1" applyFill="1" applyBorder="1" applyAlignment="1">
      <alignment vertical="center" wrapText="1"/>
    </xf>
    <xf numFmtId="4" fontId="4" fillId="0" borderId="0" xfId="2" applyNumberFormat="1" applyFont="1" applyAlignment="1">
      <alignment horizontal="right"/>
    </xf>
    <xf numFmtId="0" fontId="8" fillId="0" borderId="2" xfId="2" applyFont="1" applyBorder="1" applyAlignment="1">
      <alignment horizontal="center" vertical="center" wrapText="1"/>
    </xf>
    <xf numFmtId="0" fontId="4" fillId="0" borderId="2" xfId="2" applyFont="1" applyBorder="1" applyAlignment="1">
      <alignment horizontal="center" vertical="center" wrapText="1"/>
    </xf>
    <xf numFmtId="0" fontId="4" fillId="0" borderId="2" xfId="2" applyFont="1" applyBorder="1" applyAlignment="1">
      <alignment horizontal="center"/>
    </xf>
    <xf numFmtId="0" fontId="4" fillId="0" borderId="2" xfId="2" applyFont="1" applyBorder="1" applyAlignment="1">
      <alignment horizontal="left"/>
    </xf>
    <xf numFmtId="4" fontId="4" fillId="0" borderId="2" xfId="2" applyNumberFormat="1" applyFont="1" applyBorder="1"/>
    <xf numFmtId="0" fontId="7" fillId="4" borderId="10" xfId="2" applyFont="1" applyFill="1" applyBorder="1" applyAlignment="1">
      <alignment vertical="center" wrapText="1"/>
    </xf>
    <xf numFmtId="0" fontId="4" fillId="5" borderId="2" xfId="2" applyFont="1" applyFill="1" applyBorder="1" applyAlignment="1">
      <alignment horizontal="left"/>
    </xf>
    <xf numFmtId="4" fontId="4" fillId="5" borderId="2" xfId="2" applyNumberFormat="1" applyFont="1" applyFill="1" applyBorder="1"/>
    <xf numFmtId="0" fontId="8" fillId="0" borderId="2" xfId="2" applyFont="1" applyBorder="1" applyAlignment="1">
      <alignment horizontal="center" vertical="center"/>
    </xf>
    <xf numFmtId="0" fontId="8" fillId="0" borderId="0" xfId="2" applyFont="1" applyAlignment="1">
      <alignment horizontal="left"/>
    </xf>
    <xf numFmtId="0" fontId="0" fillId="0" borderId="0" xfId="0" applyAlignment="1">
      <alignment horizontal="center" vertical="center"/>
    </xf>
    <xf numFmtId="4" fontId="3" fillId="0" borderId="2" xfId="1" applyNumberFormat="1" applyFont="1" applyBorder="1" applyAlignment="1">
      <alignment horizontal="center"/>
    </xf>
    <xf numFmtId="0" fontId="0" fillId="0" borderId="0" xfId="0" applyAlignment="1">
      <alignment wrapText="1"/>
    </xf>
    <xf numFmtId="0" fontId="13" fillId="0" borderId="0" xfId="7" applyAlignment="1">
      <alignment wrapText="1"/>
    </xf>
    <xf numFmtId="43" fontId="0" fillId="0" borderId="0" xfId="4" applyFont="1"/>
    <xf numFmtId="43" fontId="0" fillId="0" borderId="0" xfId="4" applyFont="1" applyAlignment="1">
      <alignment horizontal="center" vertical="center"/>
    </xf>
    <xf numFmtId="164" fontId="0" fillId="0" borderId="0" xfId="4" applyNumberFormat="1" applyFont="1"/>
    <xf numFmtId="168" fontId="14" fillId="0" borderId="0" xfId="0" applyNumberFormat="1" applyFont="1"/>
    <xf numFmtId="168" fontId="15" fillId="0" borderId="0" xfId="0" applyNumberFormat="1" applyFont="1"/>
    <xf numFmtId="43" fontId="0" fillId="0" borderId="0" xfId="0" applyNumberFormat="1"/>
    <xf numFmtId="0" fontId="0" fillId="0" borderId="0" xfId="0" applyAlignment="1">
      <alignment horizontal="center"/>
    </xf>
    <xf numFmtId="9" fontId="0" fillId="0" borderId="0" xfId="6" applyFont="1" applyAlignment="1">
      <alignment horizontal="center"/>
    </xf>
    <xf numFmtId="9" fontId="0" fillId="0" borderId="0" xfId="0" applyNumberFormat="1" applyAlignment="1">
      <alignment horizontal="center"/>
    </xf>
    <xf numFmtId="0" fontId="19" fillId="0" borderId="0" xfId="0" applyFont="1" applyAlignment="1">
      <alignment vertical="center" wrapText="1"/>
    </xf>
    <xf numFmtId="0" fontId="19" fillId="0" borderId="0" xfId="0" applyFont="1" applyAlignment="1">
      <alignment horizontal="center" vertical="center" wrapText="1"/>
    </xf>
    <xf numFmtId="0" fontId="20" fillId="0" borderId="0" xfId="0" applyFont="1" applyAlignment="1">
      <alignment horizontal="left" vertical="center" wrapText="1"/>
    </xf>
    <xf numFmtId="4" fontId="0" fillId="0" borderId="0" xfId="0" applyNumberFormat="1" applyAlignment="1">
      <alignment wrapText="1"/>
    </xf>
    <xf numFmtId="165" fontId="0" fillId="6" borderId="2" xfId="5" applyFont="1" applyFill="1" applyBorder="1" applyAlignment="1">
      <alignment vertical="center"/>
    </xf>
    <xf numFmtId="0" fontId="0" fillId="0" borderId="2" xfId="0" applyBorder="1" applyAlignment="1">
      <alignment horizontal="center" vertical="center"/>
    </xf>
    <xf numFmtId="0" fontId="0" fillId="0" borderId="2" xfId="0" applyBorder="1" applyAlignment="1">
      <alignment vertical="center" wrapText="1"/>
    </xf>
    <xf numFmtId="165" fontId="0" fillId="0" borderId="2" xfId="0" applyNumberFormat="1" applyBorder="1"/>
    <xf numFmtId="0" fontId="0" fillId="0" borderId="2" xfId="0" applyBorder="1"/>
    <xf numFmtId="165" fontId="0" fillId="6" borderId="6" xfId="5" applyFont="1" applyFill="1" applyBorder="1" applyAlignment="1">
      <alignment vertical="center"/>
    </xf>
    <xf numFmtId="0" fontId="0" fillId="0" borderId="6" xfId="0" applyBorder="1" applyAlignment="1">
      <alignment horizontal="center" vertical="center"/>
    </xf>
    <xf numFmtId="0" fontId="0" fillId="0" borderId="6" xfId="0" applyBorder="1" applyAlignment="1">
      <alignment vertical="center" wrapText="1"/>
    </xf>
    <xf numFmtId="0" fontId="24" fillId="0" borderId="0" xfId="0" applyFont="1" applyAlignment="1">
      <alignment vertical="center"/>
    </xf>
    <xf numFmtId="0" fontId="24" fillId="0" borderId="0" xfId="0" applyFont="1" applyAlignment="1">
      <alignment horizontal="center" vertical="center"/>
    </xf>
    <xf numFmtId="165" fontId="3" fillId="0" borderId="0" xfId="5" applyFont="1" applyFill="1" applyAlignment="1">
      <alignment vertical="center"/>
    </xf>
    <xf numFmtId="0" fontId="3"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center" vertical="center"/>
    </xf>
    <xf numFmtId="0" fontId="25" fillId="0" borderId="0" xfId="0" applyFont="1" applyAlignment="1">
      <alignment vertical="center"/>
    </xf>
    <xf numFmtId="168" fontId="0" fillId="0" borderId="0" xfId="0" applyNumberFormat="1"/>
    <xf numFmtId="0" fontId="27" fillId="6" borderId="0" xfId="9" applyFont="1" applyFill="1" applyAlignment="1">
      <alignment vertical="center"/>
    </xf>
    <xf numFmtId="0" fontId="27" fillId="0" borderId="0" xfId="9" applyFont="1" applyAlignment="1">
      <alignment vertical="center"/>
    </xf>
    <xf numFmtId="0" fontId="28" fillId="0" borderId="0" xfId="9" applyFont="1" applyAlignment="1">
      <alignment vertical="center"/>
    </xf>
    <xf numFmtId="0" fontId="27" fillId="0" borderId="0" xfId="9" applyFont="1" applyAlignment="1">
      <alignment vertical="center" wrapText="1"/>
    </xf>
    <xf numFmtId="0" fontId="28" fillId="0" borderId="0" xfId="9" applyFont="1" applyAlignment="1">
      <alignment horizontal="center" vertical="center"/>
    </xf>
    <xf numFmtId="0" fontId="28" fillId="6" borderId="0" xfId="9" applyFont="1" applyFill="1" applyAlignment="1">
      <alignment vertical="center"/>
    </xf>
    <xf numFmtId="0" fontId="27" fillId="6" borderId="0" xfId="9" applyFont="1" applyFill="1" applyAlignment="1">
      <alignment horizontal="center" vertical="center"/>
    </xf>
    <xf numFmtId="0" fontId="27" fillId="0" borderId="0" xfId="9" applyFont="1" applyAlignment="1">
      <alignment horizontal="center" vertical="center"/>
    </xf>
    <xf numFmtId="0" fontId="28" fillId="0" borderId="0" xfId="9" applyFont="1" applyAlignment="1">
      <alignment horizontal="left" vertical="center"/>
    </xf>
    <xf numFmtId="170" fontId="29" fillId="0" borderId="0" xfId="12" applyNumberFormat="1" applyFont="1"/>
    <xf numFmtId="171" fontId="27" fillId="0" borderId="0" xfId="13" applyFont="1" applyAlignment="1">
      <alignment vertical="center"/>
    </xf>
    <xf numFmtId="172" fontId="27" fillId="0" borderId="0" xfId="9" applyNumberFormat="1" applyFont="1" applyAlignment="1">
      <alignment vertical="center"/>
    </xf>
    <xf numFmtId="0" fontId="28" fillId="0" borderId="13" xfId="9" applyFont="1" applyBorder="1" applyAlignment="1">
      <alignment horizontal="center" vertical="center"/>
    </xf>
    <xf numFmtId="0" fontId="28" fillId="0" borderId="0" xfId="9" applyFont="1" applyAlignment="1">
      <alignment vertical="center" wrapText="1"/>
    </xf>
    <xf numFmtId="4" fontId="28" fillId="0" borderId="13" xfId="9" applyNumberFormat="1" applyFont="1" applyBorder="1" applyAlignment="1">
      <alignment horizontal="center" vertical="center"/>
    </xf>
    <xf numFmtId="173" fontId="27" fillId="0" borderId="0" xfId="9" applyNumberFormat="1" applyFont="1" applyAlignment="1">
      <alignment vertical="center" wrapText="1"/>
    </xf>
    <xf numFmtId="0" fontId="28" fillId="0" borderId="16" xfId="9" applyFont="1" applyBorder="1" applyAlignment="1">
      <alignment horizontal="left" vertical="center"/>
    </xf>
    <xf numFmtId="0" fontId="28" fillId="0" borderId="17" xfId="9" applyFont="1" applyBorder="1" applyAlignment="1">
      <alignment horizontal="left" vertical="center"/>
    </xf>
    <xf numFmtId="0" fontId="28" fillId="0" borderId="19" xfId="9" applyFont="1" applyBorder="1" applyAlignment="1">
      <alignment horizontal="center" vertical="center" wrapText="1"/>
    </xf>
    <xf numFmtId="0" fontId="28" fillId="0" borderId="20" xfId="9" applyFont="1" applyBorder="1" applyAlignment="1">
      <alignment horizontal="center" vertical="center" wrapText="1"/>
    </xf>
    <xf numFmtId="0" fontId="28" fillId="0" borderId="21" xfId="9" applyFont="1" applyBorder="1" applyAlignment="1">
      <alignment horizontal="center" vertical="center" wrapText="1"/>
    </xf>
    <xf numFmtId="176" fontId="27" fillId="0" borderId="0" xfId="9" applyNumberFormat="1" applyFont="1" applyAlignment="1">
      <alignment vertical="center"/>
    </xf>
    <xf numFmtId="0" fontId="27" fillId="0" borderId="0" xfId="9" applyFont="1" applyAlignment="1">
      <alignment horizontal="left" vertical="center"/>
    </xf>
    <xf numFmtId="37" fontId="27" fillId="0" borderId="0" xfId="9" applyNumberFormat="1" applyFont="1" applyAlignment="1">
      <alignment horizontal="center" vertical="center"/>
    </xf>
    <xf numFmtId="175" fontId="28" fillId="0" borderId="22" xfId="9" applyNumberFormat="1" applyFont="1" applyBorder="1" applyAlignment="1">
      <alignment horizontal="center" vertical="center"/>
    </xf>
    <xf numFmtId="10" fontId="28" fillId="0" borderId="22" xfId="9" applyNumberFormat="1" applyFont="1" applyBorder="1" applyAlignment="1">
      <alignment horizontal="center" vertical="center"/>
    </xf>
    <xf numFmtId="37" fontId="27" fillId="0" borderId="0" xfId="9" applyNumberFormat="1" applyFont="1" applyAlignment="1">
      <alignment vertical="center"/>
    </xf>
    <xf numFmtId="0" fontId="32" fillId="0" borderId="0" xfId="9" applyFont="1" applyAlignment="1">
      <alignment horizontal="center" vertical="center"/>
    </xf>
    <xf numFmtId="10" fontId="27" fillId="0" borderId="0" xfId="9" applyNumberFormat="1" applyFont="1" applyAlignment="1">
      <alignment vertical="center"/>
    </xf>
    <xf numFmtId="168" fontId="27" fillId="0" borderId="0" xfId="9" applyNumberFormat="1" applyFont="1" applyAlignment="1">
      <alignment vertical="center"/>
    </xf>
    <xf numFmtId="43" fontId="27" fillId="0" borderId="0" xfId="4" applyFont="1" applyAlignment="1">
      <alignment vertical="center"/>
    </xf>
    <xf numFmtId="9" fontId="27" fillId="0" borderId="0" xfId="18" applyFont="1" applyAlignment="1">
      <alignment vertical="center"/>
    </xf>
    <xf numFmtId="168" fontId="27" fillId="0" borderId="0" xfId="9" applyNumberFormat="1" applyFont="1" applyAlignment="1">
      <alignment horizontal="right" vertical="center"/>
    </xf>
    <xf numFmtId="0" fontId="27" fillId="0" borderId="0" xfId="9" applyFont="1" applyAlignment="1">
      <alignment horizontal="right" vertical="center"/>
    </xf>
    <xf numFmtId="10" fontId="27" fillId="0" borderId="0" xfId="9" applyNumberFormat="1" applyFont="1" applyAlignment="1">
      <alignment horizontal="center" vertical="center"/>
    </xf>
    <xf numFmtId="0" fontId="28" fillId="0" borderId="26" xfId="9" applyFont="1" applyBorder="1" applyAlignment="1">
      <alignment horizontal="center" vertical="center"/>
    </xf>
    <xf numFmtId="0" fontId="28" fillId="0" borderId="24" xfId="9" applyFont="1" applyBorder="1" applyAlignment="1">
      <alignment horizontal="left" vertical="center"/>
    </xf>
    <xf numFmtId="9" fontId="28" fillId="0" borderId="24" xfId="18" applyFont="1" applyBorder="1" applyAlignment="1">
      <alignment vertical="center"/>
    </xf>
    <xf numFmtId="0" fontId="28" fillId="0" borderId="24" xfId="9" applyFont="1" applyBorder="1" applyAlignment="1">
      <alignment horizontal="right" vertical="center"/>
    </xf>
    <xf numFmtId="178" fontId="28" fillId="0" borderId="25" xfId="9" applyNumberFormat="1" applyFont="1" applyBorder="1" applyAlignment="1">
      <alignment horizontal="center" vertical="center"/>
    </xf>
    <xf numFmtId="10" fontId="28" fillId="0" borderId="27" xfId="9" applyNumberFormat="1" applyFont="1" applyBorder="1" applyAlignment="1">
      <alignment horizontal="center" vertical="center"/>
    </xf>
    <xf numFmtId="9" fontId="28" fillId="0" borderId="17" xfId="18" applyFont="1" applyBorder="1" applyAlignment="1">
      <alignment vertical="center"/>
    </xf>
    <xf numFmtId="0" fontId="28" fillId="0" borderId="17" xfId="9" applyFont="1" applyBorder="1" applyAlignment="1">
      <alignment horizontal="right" vertical="center"/>
    </xf>
    <xf numFmtId="178" fontId="28" fillId="0" borderId="17" xfId="9" applyNumberFormat="1" applyFont="1" applyBorder="1" applyAlignment="1">
      <alignment horizontal="center" vertical="center"/>
    </xf>
    <xf numFmtId="171" fontId="28" fillId="6" borderId="0" xfId="13" applyFont="1" applyFill="1" applyAlignment="1">
      <alignment vertical="center"/>
    </xf>
    <xf numFmtId="0" fontId="28" fillId="0" borderId="17" xfId="9" applyFont="1" applyBorder="1" applyAlignment="1">
      <alignment vertical="center"/>
    </xf>
    <xf numFmtId="168" fontId="28" fillId="0" borderId="17" xfId="9" applyNumberFormat="1" applyFont="1" applyBorder="1" applyAlignment="1">
      <alignment horizontal="center" vertical="center" wrapText="1"/>
    </xf>
    <xf numFmtId="10" fontId="27" fillId="6" borderId="0" xfId="9" applyNumberFormat="1" applyFont="1" applyFill="1" applyAlignment="1">
      <alignment vertical="center"/>
    </xf>
    <xf numFmtId="168" fontId="27" fillId="6" borderId="0" xfId="9" applyNumberFormat="1" applyFont="1" applyFill="1" applyAlignment="1">
      <alignment vertical="center"/>
    </xf>
    <xf numFmtId="171" fontId="27" fillId="6" borderId="0" xfId="13" applyFont="1" applyFill="1" applyAlignment="1">
      <alignment vertical="center"/>
    </xf>
    <xf numFmtId="179" fontId="27" fillId="6" borderId="0" xfId="9" applyNumberFormat="1" applyFont="1" applyFill="1" applyAlignment="1">
      <alignment vertical="center"/>
    </xf>
    <xf numFmtId="10" fontId="27" fillId="6" borderId="0" xfId="19" applyNumberFormat="1" applyFont="1" applyFill="1" applyAlignment="1">
      <alignment vertical="center"/>
    </xf>
    <xf numFmtId="168" fontId="0" fillId="8" borderId="0" xfId="0" applyNumberFormat="1" applyFill="1"/>
    <xf numFmtId="0" fontId="0" fillId="0" borderId="0" xfId="0" applyAlignment="1">
      <alignment horizontal="left" indent="1"/>
    </xf>
    <xf numFmtId="0" fontId="0" fillId="0" borderId="0" xfId="0" applyAlignment="1">
      <alignment horizontal="left" indent="2"/>
    </xf>
    <xf numFmtId="0" fontId="18" fillId="0" borderId="0" xfId="10" applyFont="1" applyAlignment="1">
      <alignment horizontal="center" vertical="center" wrapText="1"/>
    </xf>
    <xf numFmtId="166" fontId="18" fillId="0" borderId="0" xfId="11" applyFont="1" applyAlignment="1">
      <alignment horizontal="center" vertical="center" wrapText="1"/>
    </xf>
    <xf numFmtId="166" fontId="18" fillId="0" borderId="0" xfId="11" applyFont="1" applyAlignment="1">
      <alignment vertical="center" wrapText="1"/>
    </xf>
    <xf numFmtId="0" fontId="18" fillId="0" borderId="0" xfId="10" applyFont="1" applyAlignment="1">
      <alignment vertical="center" wrapText="1"/>
    </xf>
    <xf numFmtId="180" fontId="23" fillId="0" borderId="38" xfId="5" applyNumberFormat="1" applyFont="1" applyFill="1" applyBorder="1" applyAlignment="1">
      <alignment vertical="center"/>
    </xf>
    <xf numFmtId="181" fontId="23" fillId="9" borderId="41" xfId="5" applyNumberFormat="1" applyFont="1" applyFill="1" applyBorder="1" applyAlignment="1">
      <alignment vertical="center"/>
    </xf>
    <xf numFmtId="0" fontId="34" fillId="0" borderId="31" xfId="0" applyFont="1" applyBorder="1" applyAlignment="1">
      <alignment horizontal="center" vertical="center" wrapText="1"/>
    </xf>
    <xf numFmtId="0" fontId="34" fillId="6" borderId="29" xfId="0" applyFont="1" applyFill="1" applyBorder="1" applyAlignment="1">
      <alignment vertical="center" wrapText="1"/>
    </xf>
    <xf numFmtId="0" fontId="34" fillId="0" borderId="29" xfId="0" applyFont="1" applyBorder="1" applyAlignment="1">
      <alignment horizontal="center" vertical="center" wrapText="1"/>
    </xf>
    <xf numFmtId="0" fontId="34" fillId="0" borderId="42" xfId="0" applyFont="1" applyBorder="1" applyAlignment="1">
      <alignment horizontal="center" vertical="center" wrapText="1"/>
    </xf>
    <xf numFmtId="0" fontId="34" fillId="0" borderId="41" xfId="0" applyFont="1" applyBorder="1" applyAlignment="1">
      <alignment horizontal="center" vertical="center" wrapText="1"/>
    </xf>
    <xf numFmtId="0" fontId="26" fillId="0" borderId="38" xfId="0" applyFont="1" applyBorder="1" applyAlignment="1">
      <alignment horizontal="center" vertical="center" wrapText="1"/>
    </xf>
    <xf numFmtId="0" fontId="21" fillId="0" borderId="33" xfId="0" applyFont="1" applyBorder="1" applyAlignment="1">
      <alignment horizontal="center" vertical="center" wrapText="1"/>
    </xf>
    <xf numFmtId="0" fontId="23" fillId="6" borderId="29" xfId="0" applyFont="1" applyFill="1" applyBorder="1" applyAlignment="1">
      <alignment horizontal="center" vertical="center"/>
    </xf>
    <xf numFmtId="180" fontId="23" fillId="10" borderId="33" xfId="5" applyNumberFormat="1" applyFont="1" applyFill="1" applyBorder="1" applyAlignment="1">
      <alignment vertical="center"/>
    </xf>
    <xf numFmtId="0" fontId="0" fillId="0" borderId="40" xfId="0" applyBorder="1" applyAlignment="1">
      <alignment wrapText="1"/>
    </xf>
    <xf numFmtId="0" fontId="0" fillId="0" borderId="40" xfId="0" applyBorder="1"/>
    <xf numFmtId="165" fontId="0" fillId="0" borderId="40" xfId="0" applyNumberFormat="1" applyBorder="1"/>
    <xf numFmtId="0" fontId="19" fillId="0" borderId="40" xfId="0" applyFont="1" applyBorder="1" applyAlignment="1">
      <alignment vertical="center" wrapText="1"/>
    </xf>
    <xf numFmtId="0" fontId="0" fillId="0" borderId="44" xfId="0" applyBorder="1" applyAlignment="1">
      <alignment wrapText="1"/>
    </xf>
    <xf numFmtId="43" fontId="0" fillId="0" borderId="40" xfId="4" applyFont="1" applyBorder="1" applyAlignment="1">
      <alignment vertical="center"/>
    </xf>
    <xf numFmtId="0" fontId="0" fillId="0" borderId="40" xfId="0" applyBorder="1" applyAlignment="1">
      <alignment vertical="center"/>
    </xf>
    <xf numFmtId="0" fontId="5" fillId="0" borderId="40" xfId="2" applyBorder="1"/>
    <xf numFmtId="10" fontId="5" fillId="0" borderId="40" xfId="2" applyNumberFormat="1" applyBorder="1"/>
    <xf numFmtId="0" fontId="5" fillId="0" borderId="40" xfId="2" applyBorder="1" applyAlignment="1">
      <alignment horizontal="right"/>
    </xf>
    <xf numFmtId="0" fontId="28" fillId="0" borderId="47" xfId="9" applyFont="1" applyBorder="1" applyAlignment="1">
      <alignment horizontal="center" vertical="center" wrapText="1"/>
    </xf>
    <xf numFmtId="0" fontId="28" fillId="0" borderId="48" xfId="9" applyFont="1" applyBorder="1" applyAlignment="1">
      <alignment horizontal="center" vertical="center" wrapText="1"/>
    </xf>
    <xf numFmtId="0" fontId="27" fillId="0" borderId="45" xfId="9" applyFont="1" applyBorder="1" applyAlignment="1">
      <alignment horizontal="center" vertical="center"/>
    </xf>
    <xf numFmtId="0" fontId="27" fillId="0" borderId="47" xfId="9" applyFont="1" applyBorder="1" applyAlignment="1">
      <alignment horizontal="left" vertical="center"/>
    </xf>
    <xf numFmtId="9" fontId="27" fillId="0" borderId="47" xfId="14" applyFont="1" applyBorder="1" applyAlignment="1">
      <alignment horizontal="center" vertical="center"/>
    </xf>
    <xf numFmtId="168" fontId="27" fillId="0" borderId="47" xfId="9" applyNumberFormat="1" applyFont="1" applyBorder="1" applyAlignment="1">
      <alignment horizontal="center" vertical="center"/>
    </xf>
    <xf numFmtId="4" fontId="27" fillId="0" borderId="47" xfId="9" applyNumberFormat="1" applyFont="1" applyBorder="1" applyAlignment="1">
      <alignment horizontal="center" vertical="center"/>
    </xf>
    <xf numFmtId="174" fontId="27" fillId="0" borderId="47" xfId="9" applyNumberFormat="1" applyFont="1" applyBorder="1" applyAlignment="1">
      <alignment horizontal="center" vertical="center"/>
    </xf>
    <xf numFmtId="168" fontId="27" fillId="0" borderId="48" xfId="9" applyNumberFormat="1" applyFont="1" applyBorder="1" applyAlignment="1">
      <alignment horizontal="center" vertical="center"/>
    </xf>
    <xf numFmtId="0" fontId="27" fillId="0" borderId="45" xfId="9" applyFont="1" applyBorder="1" applyAlignment="1">
      <alignment horizontal="center" vertical="top"/>
    </xf>
    <xf numFmtId="0" fontId="27" fillId="0" borderId="45" xfId="15" applyFont="1" applyBorder="1" applyAlignment="1">
      <alignment horizontal="center" vertical="center"/>
    </xf>
    <xf numFmtId="0" fontId="27" fillId="0" borderId="47" xfId="9" applyFont="1" applyBorder="1" applyAlignment="1">
      <alignment horizontal="left" vertical="center" wrapText="1"/>
    </xf>
    <xf numFmtId="4" fontId="30" fillId="0" borderId="47" xfId="9" applyNumberFormat="1" applyFont="1" applyBorder="1" applyAlignment="1">
      <alignment horizontal="center" vertical="center"/>
    </xf>
    <xf numFmtId="175" fontId="27" fillId="0" borderId="48" xfId="9" applyNumberFormat="1" applyFont="1" applyBorder="1" applyAlignment="1">
      <alignment horizontal="center" vertical="center"/>
    </xf>
    <xf numFmtId="0" fontId="28" fillId="0" borderId="47" xfId="9" applyFont="1" applyBorder="1" applyAlignment="1">
      <alignment vertical="center"/>
    </xf>
    <xf numFmtId="4" fontId="31" fillId="0" borderId="47" xfId="9" applyNumberFormat="1" applyFont="1" applyBorder="1" applyAlignment="1">
      <alignment vertical="center"/>
    </xf>
    <xf numFmtId="174" fontId="28" fillId="0" borderId="47" xfId="9" applyNumberFormat="1" applyFont="1" applyBorder="1" applyAlignment="1">
      <alignment vertical="center"/>
    </xf>
    <xf numFmtId="0" fontId="28" fillId="0" borderId="48" xfId="9" applyFont="1" applyBorder="1" applyAlignment="1">
      <alignment vertical="center"/>
    </xf>
    <xf numFmtId="176" fontId="28" fillId="0" borderId="51" xfId="9" applyNumberFormat="1" applyFont="1" applyBorder="1" applyAlignment="1">
      <alignment horizontal="center" vertical="center"/>
    </xf>
    <xf numFmtId="4" fontId="27" fillId="0" borderId="47" xfId="9" applyNumberFormat="1" applyFont="1" applyBorder="1" applyAlignment="1">
      <alignment horizontal="center" vertical="center" wrapText="1"/>
    </xf>
    <xf numFmtId="168" fontId="28" fillId="0" borderId="51" xfId="9" applyNumberFormat="1" applyFont="1" applyBorder="1" applyAlignment="1">
      <alignment horizontal="center" vertical="center"/>
    </xf>
    <xf numFmtId="0" fontId="28" fillId="0" borderId="47" xfId="9" applyFont="1" applyBorder="1" applyAlignment="1">
      <alignment horizontal="center" vertical="center"/>
    </xf>
    <xf numFmtId="0" fontId="28" fillId="0" borderId="48" xfId="9" applyFont="1" applyBorder="1" applyAlignment="1">
      <alignment horizontal="center" vertical="center"/>
    </xf>
    <xf numFmtId="0" fontId="32" fillId="0" borderId="47" xfId="9" applyFont="1" applyBorder="1" applyAlignment="1">
      <alignment horizontal="left" vertical="center" wrapText="1"/>
    </xf>
    <xf numFmtId="176" fontId="32" fillId="0" borderId="47" xfId="9" applyNumberFormat="1" applyFont="1" applyBorder="1" applyAlignment="1">
      <alignment horizontal="center" vertical="center" wrapText="1"/>
    </xf>
    <xf numFmtId="182" fontId="32" fillId="0" borderId="48" xfId="16" applyNumberFormat="1" applyFont="1" applyBorder="1" applyAlignment="1">
      <alignment horizontal="center" vertical="center" wrapText="1"/>
    </xf>
    <xf numFmtId="177" fontId="32" fillId="0" borderId="47" xfId="9" quotePrefix="1" applyNumberFormat="1" applyFont="1" applyBorder="1" applyAlignment="1">
      <alignment horizontal="center" vertical="center" wrapText="1"/>
    </xf>
    <xf numFmtId="169" fontId="32" fillId="0" borderId="47" xfId="9" applyNumberFormat="1" applyFont="1" applyBorder="1" applyAlignment="1">
      <alignment horizontal="center" vertical="center" wrapText="1"/>
    </xf>
    <xf numFmtId="176" fontId="33" fillId="0" borderId="48" xfId="9" applyNumberFormat="1" applyFont="1" applyBorder="1" applyAlignment="1">
      <alignment horizontal="center" vertical="center"/>
    </xf>
    <xf numFmtId="9" fontId="32" fillId="0" borderId="47" xfId="9" applyNumberFormat="1" applyFont="1" applyBorder="1" applyAlignment="1">
      <alignment horizontal="center" vertical="center" wrapText="1"/>
    </xf>
    <xf numFmtId="168" fontId="32" fillId="0" borderId="47" xfId="9" applyNumberFormat="1" applyFont="1" applyBorder="1" applyAlignment="1">
      <alignment horizontal="center" vertical="center" wrapText="1"/>
    </xf>
    <xf numFmtId="10" fontId="32" fillId="0" borderId="47" xfId="17" applyNumberFormat="1" applyFont="1" applyBorder="1" applyAlignment="1">
      <alignment horizontal="center" vertical="center" wrapText="1"/>
    </xf>
    <xf numFmtId="176" fontId="32" fillId="0" borderId="48" xfId="9" applyNumberFormat="1" applyFont="1" applyBorder="1" applyAlignment="1">
      <alignment horizontal="center" vertical="center" wrapText="1"/>
    </xf>
    <xf numFmtId="10" fontId="28" fillId="0" borderId="51" xfId="9" applyNumberFormat="1" applyFont="1" applyBorder="1" applyAlignment="1">
      <alignment horizontal="center" vertical="center"/>
    </xf>
    <xf numFmtId="0" fontId="22" fillId="9" borderId="57" xfId="0" applyFont="1" applyFill="1" applyBorder="1" applyAlignment="1">
      <alignment horizontal="center" vertical="center"/>
    </xf>
    <xf numFmtId="0" fontId="34" fillId="0" borderId="57" xfId="0" applyFont="1" applyBorder="1" applyAlignment="1">
      <alignment horizontal="center" vertical="center" wrapText="1"/>
    </xf>
    <xf numFmtId="0" fontId="34" fillId="0" borderId="59" xfId="0" applyFont="1" applyBorder="1" applyAlignment="1">
      <alignment horizontal="center" vertical="center" wrapText="1"/>
    </xf>
    <xf numFmtId="0" fontId="34" fillId="6" borderId="60" xfId="0" applyFont="1" applyFill="1" applyBorder="1" applyAlignment="1">
      <alignment vertical="center" wrapText="1"/>
    </xf>
    <xf numFmtId="0" fontId="34" fillId="0" borderId="60" xfId="0" applyFont="1" applyBorder="1" applyAlignment="1">
      <alignment horizontal="center" vertical="center" wrapText="1"/>
    </xf>
    <xf numFmtId="0" fontId="34" fillId="0" borderId="61" xfId="0" applyFont="1" applyBorder="1" applyAlignment="1">
      <alignment horizontal="center" vertical="center" wrapText="1"/>
    </xf>
    <xf numFmtId="0" fontId="22" fillId="0" borderId="36"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32" xfId="0" applyFont="1" applyBorder="1" applyAlignment="1">
      <alignment horizontal="center" vertical="center" wrapText="1"/>
    </xf>
    <xf numFmtId="0" fontId="26" fillId="0" borderId="29" xfId="0" applyFont="1" applyBorder="1" applyAlignment="1">
      <alignment horizontal="center" vertical="center" wrapText="1"/>
    </xf>
    <xf numFmtId="0" fontId="26" fillId="0" borderId="42" xfId="0" applyFont="1" applyBorder="1" applyAlignment="1">
      <alignment horizontal="center" vertical="center" wrapText="1"/>
    </xf>
    <xf numFmtId="0" fontId="26" fillId="0" borderId="30" xfId="0" applyFont="1" applyBorder="1" applyAlignment="1">
      <alignment horizontal="center" vertical="center" wrapText="1"/>
    </xf>
    <xf numFmtId="0" fontId="3" fillId="0" borderId="31" xfId="0" applyFont="1" applyBorder="1" applyAlignment="1">
      <alignment horizontal="center" vertical="center"/>
    </xf>
    <xf numFmtId="0" fontId="3" fillId="0" borderId="29" xfId="0" applyFont="1" applyBorder="1" applyAlignment="1">
      <alignment horizontal="center" vertical="center"/>
    </xf>
    <xf numFmtId="0" fontId="3" fillId="0" borderId="57" xfId="0" applyFont="1" applyBorder="1" applyAlignment="1">
      <alignment horizontal="center" vertical="center"/>
    </xf>
    <xf numFmtId="0" fontId="3" fillId="0" borderId="59" xfId="0" applyFont="1" applyBorder="1" applyAlignment="1">
      <alignment horizontal="center" vertical="center"/>
    </xf>
    <xf numFmtId="0" fontId="3" fillId="0" borderId="60" xfId="0" applyFont="1" applyBorder="1" applyAlignment="1">
      <alignment horizontal="center" vertical="center"/>
    </xf>
    <xf numFmtId="0" fontId="26" fillId="0" borderId="41" xfId="0" applyFont="1" applyBorder="1" applyAlignment="1">
      <alignment horizontal="center" vertical="center" wrapText="1"/>
    </xf>
    <xf numFmtId="0" fontId="26" fillId="0" borderId="58" xfId="0" applyFont="1" applyBorder="1" applyAlignment="1">
      <alignment horizontal="center" vertical="center" wrapText="1"/>
    </xf>
    <xf numFmtId="0" fontId="26" fillId="0" borderId="60" xfId="0" applyFont="1" applyBorder="1" applyAlignment="1">
      <alignment horizontal="center" vertical="center" wrapText="1"/>
    </xf>
    <xf numFmtId="0" fontId="26" fillId="0" borderId="38" xfId="0" applyFont="1" applyBorder="1" applyAlignment="1">
      <alignment horizontal="center" vertical="center" wrapText="1"/>
    </xf>
    <xf numFmtId="0" fontId="26" fillId="0" borderId="43" xfId="0" applyFont="1" applyBorder="1" applyAlignment="1">
      <alignment horizontal="center" vertical="center" wrapText="1"/>
    </xf>
    <xf numFmtId="0" fontId="26" fillId="0" borderId="39"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34" xfId="0" applyFont="1" applyBorder="1" applyAlignment="1">
      <alignment horizontal="center" vertical="center" wrapText="1"/>
    </xf>
    <xf numFmtId="0" fontId="6" fillId="0" borderId="0" xfId="2" applyFont="1" applyAlignment="1">
      <alignment horizontal="center"/>
    </xf>
    <xf numFmtId="0" fontId="10" fillId="0" borderId="6" xfId="2" applyFont="1" applyBorder="1" applyAlignment="1">
      <alignment horizontal="center" vertical="center"/>
    </xf>
    <xf numFmtId="4" fontId="8" fillId="0" borderId="7" xfId="2" applyNumberFormat="1" applyFont="1" applyBorder="1" applyAlignment="1">
      <alignment horizontal="center"/>
    </xf>
    <xf numFmtId="0" fontId="4" fillId="0" borderId="6" xfId="2" applyFont="1" applyBorder="1" applyAlignment="1">
      <alignment horizontal="center" vertical="center"/>
    </xf>
    <xf numFmtId="0" fontId="3" fillId="0" borderId="11" xfId="1" applyFont="1" applyBorder="1" applyAlignment="1">
      <alignment horizontal="left" vertical="center" wrapText="1"/>
    </xf>
    <xf numFmtId="0" fontId="3" fillId="0" borderId="1" xfId="1" applyFont="1" applyBorder="1" applyAlignment="1">
      <alignment horizontal="left" vertical="center" wrapText="1"/>
    </xf>
    <xf numFmtId="0" fontId="28" fillId="0" borderId="52" xfId="9" applyFont="1" applyBorder="1" applyAlignment="1">
      <alignment horizontal="center" vertical="center" wrapText="1"/>
    </xf>
    <xf numFmtId="0" fontId="28" fillId="0" borderId="47" xfId="9" applyFont="1" applyBorder="1" applyAlignment="1">
      <alignment horizontal="center" vertical="center" wrapText="1"/>
    </xf>
    <xf numFmtId="0" fontId="28" fillId="0" borderId="41" xfId="8" applyFont="1" applyBorder="1" applyAlignment="1">
      <alignment horizontal="center" wrapText="1"/>
    </xf>
    <xf numFmtId="0" fontId="28" fillId="0" borderId="28" xfId="8" applyFont="1" applyBorder="1" applyAlignment="1">
      <alignment horizontal="center" wrapText="1"/>
    </xf>
    <xf numFmtId="0" fontId="28" fillId="0" borderId="44" xfId="8" applyFont="1" applyBorder="1" applyAlignment="1">
      <alignment horizontal="center" wrapText="1"/>
    </xf>
    <xf numFmtId="0" fontId="13" fillId="0" borderId="12" xfId="7" applyBorder="1" applyAlignment="1">
      <alignment horizontal="center" vertical="center" wrapText="1"/>
    </xf>
    <xf numFmtId="0" fontId="13" fillId="0" borderId="0" xfId="7" applyAlignment="1">
      <alignment horizontal="center" vertical="center" wrapText="1"/>
    </xf>
    <xf numFmtId="0" fontId="28" fillId="7" borderId="14" xfId="9" applyFont="1" applyFill="1" applyBorder="1" applyAlignment="1">
      <alignment horizontal="left" vertical="center"/>
    </xf>
    <xf numFmtId="0" fontId="28" fillId="0" borderId="15" xfId="9" applyFont="1" applyBorder="1" applyAlignment="1">
      <alignment horizontal="left" vertical="center"/>
    </xf>
    <xf numFmtId="0" fontId="28" fillId="0" borderId="16" xfId="9" applyFont="1" applyBorder="1" applyAlignment="1">
      <alignment horizontal="left" vertical="center"/>
    </xf>
    <xf numFmtId="0" fontId="28" fillId="0" borderId="17" xfId="9" applyFont="1" applyBorder="1" applyAlignment="1">
      <alignment horizontal="left" vertical="center"/>
    </xf>
    <xf numFmtId="0" fontId="28" fillId="0" borderId="18" xfId="9" applyFont="1" applyBorder="1" applyAlignment="1">
      <alignment horizontal="left" vertical="center"/>
    </xf>
    <xf numFmtId="0" fontId="28" fillId="0" borderId="45" xfId="9" applyFont="1" applyBorder="1" applyAlignment="1">
      <alignment horizontal="left" vertical="center"/>
    </xf>
    <xf numFmtId="0" fontId="28" fillId="0" borderId="46" xfId="9" applyFont="1" applyBorder="1" applyAlignment="1">
      <alignment horizontal="left" vertical="center"/>
    </xf>
    <xf numFmtId="0" fontId="27" fillId="0" borderId="47" xfId="9" applyFont="1" applyBorder="1" applyAlignment="1">
      <alignment horizontal="justify" vertical="top" wrapText="1"/>
    </xf>
    <xf numFmtId="0" fontId="27" fillId="0" borderId="48" xfId="9" applyFont="1" applyBorder="1" applyAlignment="1">
      <alignment horizontal="justify" vertical="top" wrapText="1"/>
    </xf>
    <xf numFmtId="37" fontId="28" fillId="0" borderId="49" xfId="9" applyNumberFormat="1" applyFont="1" applyBorder="1" applyAlignment="1">
      <alignment horizontal="left" vertical="center"/>
    </xf>
    <xf numFmtId="37" fontId="28" fillId="0" borderId="50" xfId="9" applyNumberFormat="1" applyFont="1" applyBorder="1" applyAlignment="1">
      <alignment horizontal="left" vertical="center"/>
    </xf>
    <xf numFmtId="167" fontId="28" fillId="0" borderId="52" xfId="9" applyNumberFormat="1" applyFont="1" applyBorder="1" applyAlignment="1">
      <alignment vertical="center"/>
    </xf>
    <xf numFmtId="167" fontId="28" fillId="0" borderId="47" xfId="9" applyNumberFormat="1" applyFont="1" applyBorder="1" applyAlignment="1">
      <alignment vertical="center"/>
    </xf>
    <xf numFmtId="167" fontId="28" fillId="0" borderId="48" xfId="9" applyNumberFormat="1" applyFont="1" applyBorder="1" applyAlignment="1">
      <alignment vertical="center"/>
    </xf>
    <xf numFmtId="0" fontId="27" fillId="0" borderId="52" xfId="9" applyFont="1" applyBorder="1" applyAlignment="1">
      <alignment horizontal="justify" vertical="center" wrapText="1"/>
    </xf>
    <xf numFmtId="0" fontId="27" fillId="0" borderId="47" xfId="9" applyFont="1" applyBorder="1" applyAlignment="1">
      <alignment horizontal="justify" vertical="center" wrapText="1"/>
    </xf>
    <xf numFmtId="0" fontId="28" fillId="0" borderId="16" xfId="9" applyFont="1" applyBorder="1" applyAlignment="1">
      <alignment horizontal="left" vertical="center" wrapText="1"/>
    </xf>
    <xf numFmtId="0" fontId="28" fillId="0" borderId="17" xfId="9" applyFont="1" applyBorder="1" applyAlignment="1">
      <alignment horizontal="left" vertical="center" wrapText="1"/>
    </xf>
    <xf numFmtId="0" fontId="28" fillId="0" borderId="18" xfId="9" applyFont="1" applyBorder="1" applyAlignment="1">
      <alignment horizontal="left" vertical="center" wrapText="1"/>
    </xf>
    <xf numFmtId="0" fontId="28" fillId="0" borderId="23" xfId="9" applyFont="1" applyBorder="1" applyAlignment="1">
      <alignment horizontal="left" vertical="center"/>
    </xf>
    <xf numFmtId="0" fontId="28" fillId="0" borderId="20" xfId="9" applyFont="1" applyBorder="1" applyAlignment="1">
      <alignment horizontal="left" vertical="center"/>
    </xf>
    <xf numFmtId="0" fontId="28" fillId="0" borderId="21" xfId="9" applyFont="1" applyBorder="1" applyAlignment="1">
      <alignment horizontal="left" vertical="center"/>
    </xf>
    <xf numFmtId="0" fontId="32" fillId="0" borderId="45" xfId="9" applyFont="1" applyBorder="1" applyAlignment="1">
      <alignment horizontal="left" vertical="center" wrapText="1"/>
    </xf>
    <xf numFmtId="0" fontId="32" fillId="0" borderId="46" xfId="9" applyFont="1" applyBorder="1" applyAlignment="1">
      <alignment horizontal="left" vertical="center" wrapText="1"/>
    </xf>
    <xf numFmtId="0" fontId="28" fillId="0" borderId="52" xfId="9" applyFont="1" applyBorder="1" applyAlignment="1">
      <alignment horizontal="center" vertical="center"/>
    </xf>
    <xf numFmtId="0" fontId="28" fillId="0" borderId="47" xfId="9" applyFont="1" applyBorder="1" applyAlignment="1">
      <alignment horizontal="center" vertical="center"/>
    </xf>
    <xf numFmtId="0" fontId="27" fillId="0" borderId="52" xfId="9" applyFont="1" applyBorder="1" applyAlignment="1">
      <alignment horizontal="left" vertical="center" wrapText="1"/>
    </xf>
    <xf numFmtId="0" fontId="27" fillId="0" borderId="47" xfId="9" applyFont="1" applyBorder="1" applyAlignment="1">
      <alignment horizontal="left" vertical="center" wrapText="1"/>
    </xf>
    <xf numFmtId="37" fontId="28" fillId="0" borderId="52" xfId="9" applyNumberFormat="1" applyFont="1" applyBorder="1" applyAlignment="1">
      <alignment horizontal="left" vertical="center"/>
    </xf>
    <xf numFmtId="37" fontId="28" fillId="0" borderId="47" xfId="9" applyNumberFormat="1" applyFont="1" applyBorder="1" applyAlignment="1">
      <alignment horizontal="left" vertical="center"/>
    </xf>
    <xf numFmtId="0" fontId="28" fillId="0" borderId="52" xfId="9" applyFont="1" applyBorder="1" applyAlignment="1">
      <alignment vertical="center"/>
    </xf>
    <xf numFmtId="0" fontId="28" fillId="0" borderId="47" xfId="9" applyFont="1" applyBorder="1" applyAlignment="1">
      <alignment vertical="center"/>
    </xf>
    <xf numFmtId="0" fontId="28" fillId="0" borderId="48" xfId="9" applyFont="1" applyBorder="1" applyAlignment="1">
      <alignment vertical="center"/>
    </xf>
    <xf numFmtId="0" fontId="33" fillId="0" borderId="52" xfId="9" applyFont="1" applyBorder="1" applyAlignment="1">
      <alignment horizontal="left" vertical="center" wrapText="1"/>
    </xf>
    <xf numFmtId="0" fontId="33" fillId="0" borderId="47" xfId="9" applyFont="1" applyBorder="1" applyAlignment="1">
      <alignment horizontal="left" vertical="center" wrapText="1"/>
    </xf>
    <xf numFmtId="0" fontId="28" fillId="0" borderId="53" xfId="9" applyFont="1" applyBorder="1" applyAlignment="1">
      <alignment horizontal="left" vertical="center"/>
    </xf>
    <xf numFmtId="0" fontId="28" fillId="0" borderId="54" xfId="9" applyFont="1" applyBorder="1" applyAlignment="1">
      <alignment horizontal="left" vertical="center"/>
    </xf>
    <xf numFmtId="0" fontId="28" fillId="0" borderId="55" xfId="9" applyFont="1" applyBorder="1" applyAlignment="1">
      <alignment horizontal="left" vertical="center"/>
    </xf>
    <xf numFmtId="0" fontId="28" fillId="0" borderId="56" xfId="9" applyFont="1" applyBorder="1" applyAlignment="1">
      <alignment horizontal="left" vertical="center"/>
    </xf>
    <xf numFmtId="165" fontId="21" fillId="0" borderId="40" xfId="5" applyFont="1" applyFill="1" applyBorder="1" applyAlignment="1">
      <alignment horizontal="center" vertical="center" wrapText="1"/>
    </xf>
    <xf numFmtId="181" fontId="23" fillId="9" borderId="40" xfId="5" applyNumberFormat="1" applyFont="1" applyFill="1" applyBorder="1" applyAlignment="1">
      <alignment vertical="center"/>
    </xf>
    <xf numFmtId="180" fontId="23" fillId="0" borderId="33" xfId="5" applyNumberFormat="1" applyFont="1" applyFill="1" applyBorder="1" applyAlignment="1">
      <alignment vertical="center"/>
    </xf>
    <xf numFmtId="180" fontId="23" fillId="0" borderId="40" xfId="5" applyNumberFormat="1" applyFont="1" applyFill="1" applyBorder="1" applyAlignment="1">
      <alignment vertical="center"/>
    </xf>
    <xf numFmtId="180" fontId="23" fillId="10" borderId="40" xfId="5" applyNumberFormat="1" applyFont="1" applyFill="1" applyBorder="1" applyAlignment="1">
      <alignment vertical="center"/>
    </xf>
    <xf numFmtId="0" fontId="5" fillId="0" borderId="0" xfId="2" applyAlignment="1"/>
    <xf numFmtId="0" fontId="2" fillId="0" borderId="3" xfId="2" applyFont="1" applyBorder="1" applyAlignment="1"/>
    <xf numFmtId="0" fontId="2" fillId="0" borderId="1" xfId="2" applyFont="1" applyBorder="1" applyAlignment="1"/>
    <xf numFmtId="0" fontId="2" fillId="0" borderId="8" xfId="2" applyFont="1" applyBorder="1" applyAlignment="1"/>
    <xf numFmtId="0" fontId="2" fillId="0" borderId="9" xfId="2" applyFont="1" applyBorder="1" applyAlignment="1"/>
    <xf numFmtId="0" fontId="3" fillId="0" borderId="40" xfId="0" applyFont="1" applyBorder="1" applyAlignment="1">
      <alignment horizontal="center" vertical="center"/>
    </xf>
    <xf numFmtId="0" fontId="26" fillId="0" borderId="40" xfId="0" applyFont="1" applyBorder="1" applyAlignment="1">
      <alignment horizontal="center" vertical="center" wrapText="1"/>
    </xf>
    <xf numFmtId="0" fontId="22" fillId="9" borderId="40" xfId="0" applyFont="1" applyFill="1" applyBorder="1" applyAlignment="1">
      <alignment vertical="center" wrapText="1"/>
    </xf>
    <xf numFmtId="0" fontId="23" fillId="9" borderId="40" xfId="0" applyFont="1" applyFill="1" applyBorder="1" applyAlignment="1">
      <alignment horizontal="center" vertical="center"/>
    </xf>
    <xf numFmtId="0" fontId="34" fillId="6" borderId="40" xfId="0" applyFont="1" applyFill="1" applyBorder="1" applyAlignment="1">
      <alignment vertical="center" wrapText="1"/>
    </xf>
    <xf numFmtId="0" fontId="34" fillId="0" borderId="40" xfId="0" applyFont="1" applyBorder="1" applyAlignment="1">
      <alignment horizontal="center" vertical="center" wrapText="1"/>
    </xf>
    <xf numFmtId="0" fontId="23" fillId="6" borderId="40" xfId="0" applyFont="1" applyFill="1" applyBorder="1" applyAlignment="1">
      <alignment horizontal="center" vertical="center"/>
    </xf>
  </cellXfs>
  <cellStyles count="25">
    <cellStyle name="Comma" xfId="4" builtinId="3"/>
    <cellStyle name="Currency" xfId="5" builtinId="4"/>
    <cellStyle name="Hyperlink" xfId="7" builtinId="8"/>
    <cellStyle name="Millares 2" xfId="20" xr:uid="{25410E49-EAF9-4918-B200-EA492072E2C8}"/>
    <cellStyle name="Millares 2 2" xfId="24" xr:uid="{760DB3EA-2D96-48E5-8DC9-C49A5F74B9FD}"/>
    <cellStyle name="Millares 2 3" xfId="11" xr:uid="{4950EFE4-3763-42D6-A925-C8004CC32B5A}"/>
    <cellStyle name="Moneda 2" xfId="21" xr:uid="{28102AEA-BA3B-42FE-BA69-C7AC2CB43DED}"/>
    <cellStyle name="Moneda 3" xfId="22" xr:uid="{48C05588-9D02-4D39-8E32-267619F168D5}"/>
    <cellStyle name="Moneda 3 3" xfId="13" xr:uid="{38582B5D-75EE-452D-8795-3475BA6245F9}"/>
    <cellStyle name="Moneda 4 2" xfId="16" xr:uid="{092A3A7E-7129-4405-8128-96C36EDA2BC9}"/>
    <cellStyle name="Normal" xfId="0" builtinId="0"/>
    <cellStyle name="Normal 2" xfId="1" xr:uid="{F9EB6507-E700-447A-BA50-9CF339E1C434}"/>
    <cellStyle name="Normal 2 2 2 2 2" xfId="15" xr:uid="{ADCC965D-8E8B-49BD-B580-32E30E883D1B}"/>
    <cellStyle name="Normal 22" xfId="12" xr:uid="{A76C7824-26A2-47A2-B469-D9367349CBB6}"/>
    <cellStyle name="Normal 3" xfId="2" xr:uid="{B4F5E928-EF0A-43C3-BC42-0028D468B25A}"/>
    <cellStyle name="Normal 3 2" xfId="8" xr:uid="{D61F61D6-BD21-454D-8136-1289E65B491D}"/>
    <cellStyle name="Normal 3 3" xfId="23" xr:uid="{4A9E8B43-8016-4BEC-BB43-0F2C0A359284}"/>
    <cellStyle name="Normal 4 5" xfId="10" xr:uid="{7CDF9F1C-29EC-4604-AE47-9C25CC16FBA5}"/>
    <cellStyle name="Normal_Libro1" xfId="9" xr:uid="{0BC34BD2-F1A4-4457-9EB9-981C56005D12}"/>
    <cellStyle name="Percent" xfId="6" builtinId="5"/>
    <cellStyle name="Porcentaje 2" xfId="3" xr:uid="{5890D5B5-0CB9-4428-84B6-708D4461BF9A}"/>
    <cellStyle name="Porcentaje 2 2 2" xfId="14" xr:uid="{3E0F9525-74FC-4663-A721-089F39B34F0B}"/>
    <cellStyle name="Porcentaje 3" xfId="19" xr:uid="{EE1882FA-ED21-4A9F-9C99-C30D16F412B6}"/>
    <cellStyle name="Porcentaje 4" xfId="17" xr:uid="{6F443DEB-DB08-43A2-85F8-1D2D774BDB5B}"/>
    <cellStyle name="Porcentual_AIU 2008 SESAC JULIO 42" xfId="18" xr:uid="{0A885325-50DB-4755-9DBC-EF2254C56A1C}"/>
  </cellStyles>
  <dxfs count="0"/>
  <tableStyles count="0" defaultTableStyle="TableStyleMedium2" defaultPivotStyle="PivotStyleLight16"/>
  <colors>
    <mruColors>
      <color rgb="FF6B677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Procesos!$B$13</c:f>
              <c:strCache>
                <c:ptCount val="1"/>
                <c:pt idx="0">
                  <c:v>PRESUPUESTO EN MM</c:v>
                </c:pt>
              </c:strCache>
            </c:strRef>
          </c:tx>
          <c:spPr>
            <a:gradFill>
              <a:gsLst>
                <a:gs pos="0">
                  <a:schemeClr val="accent1"/>
                </a:gs>
                <a:gs pos="100000">
                  <a:schemeClr val="accent1">
                    <a:lumMod val="84000"/>
                  </a:schemeClr>
                </a:gs>
              </a:gsLst>
              <a:lin ang="5400000" scaled="1"/>
            </a:gradFill>
            <a:ln>
              <a:noFill/>
            </a:ln>
            <a:effectLst>
              <a:outerShdw blurRad="76200" dir="18900000" sy="23000" kx="-1200000" algn="bl" rotWithShape="0">
                <a:prstClr val="black">
                  <a:alpha val="20000"/>
                </a:prst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Procesos!$A$14:$A$18</c:f>
              <c:strCache>
                <c:ptCount val="5"/>
                <c:pt idx="0">
                  <c:v>BOTICA</c:v>
                </c:pt>
                <c:pt idx="1">
                  <c:v>IMPRENTA</c:v>
                </c:pt>
                <c:pt idx="2">
                  <c:v>COLONIAL</c:v>
                </c:pt>
                <c:pt idx="3">
                  <c:v>FRAGUA &amp; PALMA</c:v>
                </c:pt>
                <c:pt idx="4">
                  <c:v>TOTAL MANTENIMIENTOS</c:v>
                </c:pt>
              </c:strCache>
            </c:strRef>
          </c:cat>
          <c:val>
            <c:numRef>
              <c:f>Procesos!$B$14:$B$18</c:f>
              <c:numCache>
                <c:formatCode>_-"$"\ * #,##0.00_-;\-"$"\ * #,##0.00_-;_-"$"\ * "-"??_-;_-@_-</c:formatCode>
                <c:ptCount val="5"/>
              </c:numCache>
            </c:numRef>
          </c:val>
          <c:extLst>
            <c:ext xmlns:c16="http://schemas.microsoft.com/office/drawing/2014/chart" uri="{C3380CC4-5D6E-409C-BE32-E72D297353CC}">
              <c16:uniqueId val="{00000000-58B3-4EBD-A439-ABA0275F8C09}"/>
            </c:ext>
          </c:extLst>
        </c:ser>
        <c:dLbls>
          <c:dLblPos val="inEnd"/>
          <c:showLegendKey val="0"/>
          <c:showVal val="1"/>
          <c:showCatName val="0"/>
          <c:showSerName val="0"/>
          <c:showPercent val="0"/>
          <c:showBubbleSize val="0"/>
        </c:dLbls>
        <c:gapWidth val="41"/>
        <c:axId val="894358544"/>
        <c:axId val="894358064"/>
      </c:barChart>
      <c:catAx>
        <c:axId val="89435854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effectLst/>
                <a:latin typeface="+mn-lt"/>
                <a:ea typeface="+mn-ea"/>
                <a:cs typeface="+mn-cs"/>
              </a:defRPr>
            </a:pPr>
            <a:endParaRPr lang="es-CO"/>
          </a:p>
        </c:txPr>
        <c:crossAx val="894358064"/>
        <c:crosses val="autoZero"/>
        <c:auto val="1"/>
        <c:lblAlgn val="ctr"/>
        <c:lblOffset val="100"/>
        <c:noMultiLvlLbl val="0"/>
      </c:catAx>
      <c:valAx>
        <c:axId val="894358064"/>
        <c:scaling>
          <c:orientation val="minMax"/>
        </c:scaling>
        <c:delete val="1"/>
        <c:axPos val="l"/>
        <c:numFmt formatCode="_-&quot;$&quot;\ * #,##0.00_-;\-&quot;$&quot;\ * #,##0.00_-;_-&quot;$&quot;\ * &quot;-&quot;??_-;_-@_-" sourceLinked="1"/>
        <c:majorTickMark val="none"/>
        <c:minorTickMark val="none"/>
        <c:tickLblPos val="nextTo"/>
        <c:crossAx val="894358544"/>
        <c:crosses val="autoZero"/>
        <c:crossBetween val="between"/>
      </c:valAx>
      <c:spPr>
        <a:noFill/>
        <a:ln>
          <a:noFill/>
        </a:ln>
        <a:effectLst/>
      </c:spPr>
    </c:plotArea>
    <c:plotVisOnly val="1"/>
    <c:dispBlanksAs val="gap"/>
    <c:showDLblsOverMax val="0"/>
  </c:chart>
  <c: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4">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a:effectLst/>
    </cs:defRPr>
  </cs:categoryAxis>
  <cs:chartArea>
    <cs:lnRef idx="0"/>
    <cs:fillRef idx="0"/>
    <cs:effectRef idx="0"/>
    <cs:fontRef idx="minor">
      <a:schemeClr val="dk1"/>
    </cs:fontRef>
    <cs: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cs:spPr>
    <cs:defRPr sz="1000" kern="1200"/>
  </cs:chartArea>
  <cs:dataLabel>
    <cs:lnRef idx="0"/>
    <cs:fillRef idx="0"/>
    <cs:effectRef idx="0"/>
    <cs:fontRef idx="minor">
      <a:schemeClr val="lt1"/>
    </cs:fontRef>
    <cs:spPr/>
    <cs:defRPr sz="10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10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
  <cs:dataPoint3D>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3D>
  <cs:dataPointLine>
    <cs:lnRef idx="0">
      <cs:styleClr val="auto"/>
    </cs:lnRef>
    <cs:fillRef idx="0"/>
    <cs:effectRef idx="0"/>
    <cs:fontRef idx="minor">
      <a:schemeClr val="dk1"/>
    </cs:fontRef>
    <cs:spPr>
      <a:ln w="28575" cap="rnd">
        <a:gradFill>
          <a:gsLst>
            <a:gs pos="0">
              <a:schemeClr val="phClr"/>
            </a:gs>
            <a:gs pos="100000">
              <a:schemeClr val="phClr">
                <a:lumMod val="84000"/>
              </a:schemeClr>
            </a:gs>
          </a:gsLst>
          <a:lin ang="5400000" scaled="1"/>
        </a:gradFill>
        <a:round/>
      </a:ln>
    </cs:spPr>
  </cs:dataPointLine>
  <cs:dataPointMarker>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35000"/>
          <a:lumOff val="6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50000"/>
            <a:lumOff val="50000"/>
          </a:schemeClr>
        </a:solidFill>
        <a:round/>
      </a:ln>
    </cs:spPr>
  </cs:dropLine>
  <cs:errorBar>
    <cs:lnRef idx="0"/>
    <cs:fillRef idx="0"/>
    <cs:effectRef idx="0"/>
    <cs:fontRef idx="minor">
      <a:schemeClr val="dk1"/>
    </cs:fontRef>
    <cs:spPr>
      <a:ln w="9525">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50000"/>
            <a:lumOff val="50000"/>
          </a:schemeClr>
        </a:solidFill>
        <a:round/>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65000"/>
        <a:lumOff val="35000"/>
      </a:schemeClr>
    </cs:fontRef>
    <cs:defRPr kern="1200">
      <a:effectLst/>
    </cs:defRPr>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lumMod val="95000"/>
        </a:schemeClr>
      </a:solidFill>
      <a:ln w="9525">
        <a:solidFill>
          <a:schemeClr val="dk1">
            <a:lumMod val="15000"/>
            <a:lumOff val="85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xdr:from>
      <xdr:col>0</xdr:col>
      <xdr:colOff>148213</xdr:colOff>
      <xdr:row>18</xdr:row>
      <xdr:rowOff>28575</xdr:rowOff>
    </xdr:from>
    <xdr:to>
      <xdr:col>5</xdr:col>
      <xdr:colOff>117475</xdr:colOff>
      <xdr:row>32</xdr:row>
      <xdr:rowOff>145184</xdr:rowOff>
    </xdr:to>
    <xdr:graphicFrame macro="">
      <xdr:nvGraphicFramePr>
        <xdr:cNvPr id="3" name="Gráfico 2">
          <a:extLst>
            <a:ext uri="{FF2B5EF4-FFF2-40B4-BE49-F238E27FC236}">
              <a16:creationId xmlns:a16="http://schemas.microsoft.com/office/drawing/2014/main" id="{88272994-B384-FF14-2E92-BB42A3AA3E2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oneCellAnchor>
    <xdr:from>
      <xdr:col>0</xdr:col>
      <xdr:colOff>1143000</xdr:colOff>
      <xdr:row>34</xdr:row>
      <xdr:rowOff>104775</xdr:rowOff>
    </xdr:from>
    <xdr:ext cx="1828800" cy="0"/>
    <xdr:pic>
      <xdr:nvPicPr>
        <xdr:cNvPr id="2" name="image3.jpg" descr="Escudo_de_Cundinamarca.jpg">
          <a:extLst>
            <a:ext uri="{FF2B5EF4-FFF2-40B4-BE49-F238E27FC236}">
              <a16:creationId xmlns:a16="http://schemas.microsoft.com/office/drawing/2014/main" id="{65FB058B-393A-4BF5-84C3-AD5D5E0827CC}"/>
            </a:ext>
          </a:extLst>
        </xdr:cNvPr>
        <xdr:cNvPicPr preferRelativeResize="0"/>
      </xdr:nvPicPr>
      <xdr:blipFill>
        <a:blip xmlns:r="http://schemas.openxmlformats.org/officeDocument/2006/relationships" r:embed="rId1" cstate="print"/>
        <a:stretch>
          <a:fillRect/>
        </a:stretch>
      </xdr:blipFill>
      <xdr:spPr>
        <a:xfrm>
          <a:off x="1143000" y="7953375"/>
          <a:ext cx="1828800" cy="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1</xdr:col>
      <xdr:colOff>1</xdr:colOff>
      <xdr:row>121</xdr:row>
      <xdr:rowOff>0</xdr:rowOff>
    </xdr:from>
    <xdr:to>
      <xdr:col>9</xdr:col>
      <xdr:colOff>560533</xdr:colOff>
      <xdr:row>179</xdr:row>
      <xdr:rowOff>127000</xdr:rowOff>
    </xdr:to>
    <xdr:pic>
      <xdr:nvPicPr>
        <xdr:cNvPr id="5" name="Imagen 1">
          <a:extLst>
            <a:ext uri="{FF2B5EF4-FFF2-40B4-BE49-F238E27FC236}">
              <a16:creationId xmlns:a16="http://schemas.microsoft.com/office/drawing/2014/main" id="{0E47B305-2FFC-1BC6-21D1-B586A2C1924E}"/>
            </a:ext>
          </a:extLst>
        </xdr:cNvPr>
        <xdr:cNvPicPr>
          <a:picLocks noChangeAspect="1"/>
        </xdr:cNvPicPr>
      </xdr:nvPicPr>
      <xdr:blipFill>
        <a:blip xmlns:r="http://schemas.openxmlformats.org/officeDocument/2006/relationships" r:embed="rId1"/>
        <a:stretch>
          <a:fillRect/>
        </a:stretch>
      </xdr:blipFill>
      <xdr:spPr>
        <a:xfrm>
          <a:off x="609601" y="22282150"/>
          <a:ext cx="8209107" cy="10623550"/>
        </a:xfrm>
        <a:prstGeom prst="rect">
          <a:avLst/>
        </a:prstGeom>
      </xdr:spPr>
    </xdr:pic>
    <xdr:clientData/>
  </xdr:twoCellAnchor>
  <xdr:twoCellAnchor editAs="oneCell">
    <xdr:from>
      <xdr:col>1</xdr:col>
      <xdr:colOff>1</xdr:colOff>
      <xdr:row>180</xdr:row>
      <xdr:rowOff>0</xdr:rowOff>
    </xdr:from>
    <xdr:to>
      <xdr:col>9</xdr:col>
      <xdr:colOff>482023</xdr:colOff>
      <xdr:row>238</xdr:row>
      <xdr:rowOff>25400</xdr:rowOff>
    </xdr:to>
    <xdr:pic>
      <xdr:nvPicPr>
        <xdr:cNvPr id="10" name="Imagen 2">
          <a:extLst>
            <a:ext uri="{FF2B5EF4-FFF2-40B4-BE49-F238E27FC236}">
              <a16:creationId xmlns:a16="http://schemas.microsoft.com/office/drawing/2014/main" id="{B4CB74F2-4054-611A-9A9D-7FECDFA05879}"/>
            </a:ext>
          </a:extLst>
        </xdr:cNvPr>
        <xdr:cNvPicPr>
          <a:picLocks noChangeAspect="1"/>
        </xdr:cNvPicPr>
      </xdr:nvPicPr>
      <xdr:blipFill>
        <a:blip xmlns:r="http://schemas.openxmlformats.org/officeDocument/2006/relationships" r:embed="rId2"/>
        <a:stretch>
          <a:fillRect/>
        </a:stretch>
      </xdr:blipFill>
      <xdr:spPr>
        <a:xfrm>
          <a:off x="609601" y="33147000"/>
          <a:ext cx="8130597" cy="10521950"/>
        </a:xfrm>
        <a:prstGeom prst="rect">
          <a:avLst/>
        </a:prstGeom>
      </xdr:spPr>
    </xdr:pic>
    <xdr:clientData/>
  </xdr:twoCellAnchor>
  <xdr:twoCellAnchor editAs="oneCell">
    <xdr:from>
      <xdr:col>1</xdr:col>
      <xdr:colOff>1</xdr:colOff>
      <xdr:row>240</xdr:row>
      <xdr:rowOff>0</xdr:rowOff>
    </xdr:from>
    <xdr:to>
      <xdr:col>9</xdr:col>
      <xdr:colOff>207241</xdr:colOff>
      <xdr:row>296</xdr:row>
      <xdr:rowOff>31750</xdr:rowOff>
    </xdr:to>
    <xdr:pic>
      <xdr:nvPicPr>
        <xdr:cNvPr id="14" name="Imagen 3">
          <a:extLst>
            <a:ext uri="{FF2B5EF4-FFF2-40B4-BE49-F238E27FC236}">
              <a16:creationId xmlns:a16="http://schemas.microsoft.com/office/drawing/2014/main" id="{D08418EB-7859-C1A6-7F3F-5727B900590F}"/>
            </a:ext>
          </a:extLst>
        </xdr:cNvPr>
        <xdr:cNvPicPr>
          <a:picLocks noChangeAspect="1"/>
        </xdr:cNvPicPr>
      </xdr:nvPicPr>
      <xdr:blipFill>
        <a:blip xmlns:r="http://schemas.openxmlformats.org/officeDocument/2006/relationships" r:embed="rId3"/>
        <a:stretch>
          <a:fillRect/>
        </a:stretch>
      </xdr:blipFill>
      <xdr:spPr>
        <a:xfrm>
          <a:off x="609601" y="44196000"/>
          <a:ext cx="7855815" cy="10166350"/>
        </a:xfrm>
        <a:prstGeom prst="rect">
          <a:avLst/>
        </a:prstGeom>
      </xdr:spPr>
    </xdr:pic>
    <xdr:clientData/>
  </xdr:twoCellAnchor>
  <xdr:twoCellAnchor editAs="oneCell">
    <xdr:from>
      <xdr:col>1</xdr:col>
      <xdr:colOff>127000</xdr:colOff>
      <xdr:row>296</xdr:row>
      <xdr:rowOff>69851</xdr:rowOff>
    </xdr:from>
    <xdr:to>
      <xdr:col>9</xdr:col>
      <xdr:colOff>115511</xdr:colOff>
      <xdr:row>360</xdr:row>
      <xdr:rowOff>82551</xdr:rowOff>
    </xdr:to>
    <xdr:pic>
      <xdr:nvPicPr>
        <xdr:cNvPr id="21" name="Imagen 4">
          <a:extLst>
            <a:ext uri="{FF2B5EF4-FFF2-40B4-BE49-F238E27FC236}">
              <a16:creationId xmlns:a16="http://schemas.microsoft.com/office/drawing/2014/main" id="{531ABB67-11C8-4FD5-F069-A53B71697D2A}"/>
            </a:ext>
          </a:extLst>
        </xdr:cNvPr>
        <xdr:cNvPicPr>
          <a:picLocks noChangeAspect="1"/>
        </xdr:cNvPicPr>
      </xdr:nvPicPr>
      <xdr:blipFill rotWithShape="1">
        <a:blip xmlns:r="http://schemas.openxmlformats.org/officeDocument/2006/relationships" r:embed="rId4"/>
        <a:srcRect l="51400" b="4511"/>
        <a:stretch/>
      </xdr:blipFill>
      <xdr:spPr>
        <a:xfrm>
          <a:off x="736600" y="54578251"/>
          <a:ext cx="7637086" cy="11595100"/>
        </a:xfrm>
        <a:prstGeom prst="rect">
          <a:avLst/>
        </a:prstGeom>
      </xdr:spPr>
    </xdr:pic>
    <xdr:clientData/>
  </xdr:twoCellAnchor>
  <xdr:twoCellAnchor editAs="oneCell">
    <xdr:from>
      <xdr:col>1</xdr:col>
      <xdr:colOff>1</xdr:colOff>
      <xdr:row>361</xdr:row>
      <xdr:rowOff>0</xdr:rowOff>
    </xdr:from>
    <xdr:to>
      <xdr:col>9</xdr:col>
      <xdr:colOff>111125</xdr:colOff>
      <xdr:row>416</xdr:row>
      <xdr:rowOff>88339</xdr:rowOff>
    </xdr:to>
    <xdr:pic>
      <xdr:nvPicPr>
        <xdr:cNvPr id="26" name="Imagen 5">
          <a:extLst>
            <a:ext uri="{FF2B5EF4-FFF2-40B4-BE49-F238E27FC236}">
              <a16:creationId xmlns:a16="http://schemas.microsoft.com/office/drawing/2014/main" id="{8F42B9B9-68DC-D49A-762B-D5DC9283A718}"/>
            </a:ext>
          </a:extLst>
        </xdr:cNvPr>
        <xdr:cNvPicPr>
          <a:picLocks noChangeAspect="1"/>
        </xdr:cNvPicPr>
      </xdr:nvPicPr>
      <xdr:blipFill>
        <a:blip xmlns:r="http://schemas.openxmlformats.org/officeDocument/2006/relationships" r:embed="rId5"/>
        <a:stretch>
          <a:fillRect/>
        </a:stretch>
      </xdr:blipFill>
      <xdr:spPr>
        <a:xfrm>
          <a:off x="609601" y="66478150"/>
          <a:ext cx="7759699" cy="100419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410883</xdr:colOff>
      <xdr:row>1</xdr:row>
      <xdr:rowOff>59765</xdr:rowOff>
    </xdr:from>
    <xdr:to>
      <xdr:col>1</xdr:col>
      <xdr:colOff>2868706</xdr:colOff>
      <xdr:row>2</xdr:row>
      <xdr:rowOff>249671</xdr:rowOff>
    </xdr:to>
    <xdr:pic>
      <xdr:nvPicPr>
        <xdr:cNvPr id="8" name="Imagen 2">
          <a:extLst>
            <a:ext uri="{FF2B5EF4-FFF2-40B4-BE49-F238E27FC236}">
              <a16:creationId xmlns:a16="http://schemas.microsoft.com/office/drawing/2014/main" id="{F1C9AD28-8F21-4169-A195-A2261B0CA0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5765" y="59765"/>
          <a:ext cx="2457823" cy="95284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Mauricio Correa Mendieta" id="{5DA9AEFD-31DA-4A14-A145-872B4873E1D6}" userId="S::MCorrea@minvivienda.gov.co::504818d5-dbef-47f1-8e4d-81f6bf615f8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6" dT="2025-04-03T21:04:01.67" personId="{5DA9AEFD-31DA-4A14-A145-872B4873E1D6}" id="{47594734-9634-4A6D-B759-49EF9640BA81}">
    <text xml:space="preserve">Se cotiza caja de 3 módulos para tener uno de 6 se requieren 2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homecenter.com.co/homecenter-co/product/73641/varilla-corrugada-g60-w-8-1-pulg-x-6m/73641/" TargetMode="External"/><Relationship Id="rId13" Type="http://schemas.openxmlformats.org/officeDocument/2006/relationships/hyperlink" Target="https://corona.co/productos/pinturas/pintura-super-lavable-zero/p/407611001" TargetMode="External"/><Relationship Id="rId18" Type="http://schemas.openxmlformats.org/officeDocument/2006/relationships/hyperlink" Target="https://www.acesco.com.co/descargas/fichastecnicas/ficha-tecnica-cubiertas.pdf" TargetMode="External"/><Relationship Id="rId3" Type="http://schemas.openxmlformats.org/officeDocument/2006/relationships/hyperlink" Target="https://www.decorceramica.com/griferia-lavamanos-de-sensor-public-kg25cr033/p" TargetMode="External"/><Relationship Id="rId7" Type="http://schemas.openxmlformats.org/officeDocument/2006/relationships/hyperlink" Target="https://www.homecenter.com.co/homecenter-co/product/73637/varilla-corrugada-g60-w-4-1-2-pulg-x-6m/73637/" TargetMode="External"/><Relationship Id="rId12" Type="http://schemas.openxmlformats.org/officeDocument/2006/relationships/hyperlink" Target="https://www.homecenter.com.co/homecenter-co/product/348429/lija-agua-1500-pliego/348429/" TargetMode="External"/><Relationship Id="rId17" Type="http://schemas.openxmlformats.org/officeDocument/2006/relationships/hyperlink" Target="https://senalizacion.com.co/producto/planos-de-evacuacion/" TargetMode="External"/><Relationship Id="rId2" Type="http://schemas.openxmlformats.org/officeDocument/2006/relationships/hyperlink" Target="https://tamescolombia.com.co/cb/institucional/185-griferia-llave-sensor-lavamanos-pared-institucional.html" TargetMode="External"/><Relationship Id="rId16" Type="http://schemas.openxmlformats.org/officeDocument/2006/relationships/hyperlink" Target="https://corona.co/productos/griferias/griferias-institucionales/griferia-para-lavamanos-institucional-electronica/p/706000001" TargetMode="External"/><Relationship Id="rId1" Type="http://schemas.openxmlformats.org/officeDocument/2006/relationships/hyperlink" Target="https://corona.co/productos/servicios/instalaciones/instalaciones-para-banos/instalacion-de-griferia-electronica-para-lavamanos/p/700480" TargetMode="External"/><Relationship Id="rId6" Type="http://schemas.openxmlformats.org/officeDocument/2006/relationships/hyperlink" Target="https://www.tiendargos.com.co/Concreto-Premezclado?map=c" TargetMode="External"/><Relationship Id="rId11" Type="http://schemas.openxmlformats.org/officeDocument/2006/relationships/hyperlink" Target="https://coval.com.co/pdfs/listasprecios/ult_sumicol.pdf" TargetMode="External"/><Relationship Id="rId5" Type="http://schemas.openxmlformats.org/officeDocument/2006/relationships/hyperlink" Target="https://www.boccherini.com.co/griferia-lavamanos-con-sensor-horizontal-en-bronce/p" TargetMode="External"/><Relationship Id="rId15" Type="http://schemas.openxmlformats.org/officeDocument/2006/relationships/hyperlink" Target="https://www.homecenter.com.co/homecenter-co/product/83658/pintura-para-interior-anti-hongo-y-moho-blanco-1-galon/83657/" TargetMode="External"/><Relationship Id="rId10" Type="http://schemas.openxmlformats.org/officeDocument/2006/relationships/hyperlink" Target="https://www.homecenter.com.co/homecenter-co/product/434990/madera-plastica-wpc-ekowood-h100-30-nogal-003-x-010-x-560-mts/434990/" TargetMode="External"/><Relationship Id="rId19" Type="http://schemas.openxmlformats.org/officeDocument/2006/relationships/printerSettings" Target="../printerSettings/printerSettings3.bin"/><Relationship Id="rId4" Type="http://schemas.openxmlformats.org/officeDocument/2006/relationships/hyperlink" Target="https://corona.co/productos/griferias/griferias-institucionales/griferia-para-lavamanos-institucional-electronica/p/706000001" TargetMode="External"/><Relationship Id="rId9" Type="http://schemas.openxmlformats.org/officeDocument/2006/relationships/hyperlink" Target="https://www.google.com/search?q=angulo+de+1+1%2F4+x+3%2F16+precio&amp;rlz=1C1ALOY_esCO1046CO1046&amp;oq=ANGULOS+DE+1-1%2F4+X+3%2F16&amp;aqs=chrome.1.69i57j0i22i30l6.11944436493j0j15&amp;sourceid=chrome&amp;ie=UTF-8" TargetMode="External"/><Relationship Id="rId14" Type="http://schemas.openxmlformats.org/officeDocument/2006/relationships/hyperlink" Target="https://www.homecenter.com.co/homecenter-co/product/25440/pintura-para-exterior-1-galon-blanco/2544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spg.minvivienda.gov.co/files/mod_documentos/documentos/GCT-G-01/versiones/GCT-G-01_V4_copia_controlada.pdf" TargetMode="Externa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370B7-A467-4D99-BE82-9597EBD43D26}">
  <dimension ref="A1:I18"/>
  <sheetViews>
    <sheetView view="pageBreakPreview" topLeftCell="A11" zoomScale="140" zoomScaleNormal="132" zoomScaleSheetLayoutView="140" workbookViewId="0">
      <selection activeCell="E12" sqref="E12"/>
    </sheetView>
  </sheetViews>
  <sheetFormatPr defaultColWidth="11.42578125" defaultRowHeight="15"/>
  <cols>
    <col min="1" max="1" width="22.5703125" style="32" customWidth="1"/>
    <col min="2" max="3" width="17.42578125" customWidth="1"/>
    <col min="4" max="4" width="16.140625" customWidth="1"/>
    <col min="5" max="5" width="32" style="40" customWidth="1"/>
    <col min="6" max="6" width="77.5703125" style="32" customWidth="1"/>
    <col min="7" max="7" width="19" customWidth="1"/>
  </cols>
  <sheetData>
    <row r="1" spans="1:9" hidden="1">
      <c r="A1" s="133" t="s">
        <v>0</v>
      </c>
      <c r="B1" s="134" t="s">
        <v>1</v>
      </c>
      <c r="C1" s="134"/>
      <c r="D1" s="135" t="e">
        <f>+Items!#REF!/1000000</f>
        <v>#REF!</v>
      </c>
      <c r="E1" s="41"/>
    </row>
    <row r="2" spans="1:9" hidden="1">
      <c r="A2" s="133" t="s">
        <v>0</v>
      </c>
      <c r="B2" s="134" t="s">
        <v>2</v>
      </c>
      <c r="C2" s="134"/>
      <c r="D2" s="135" t="e">
        <f>+Items!#REF!/1000000</f>
        <v>#REF!</v>
      </c>
      <c r="E2" s="41"/>
    </row>
    <row r="3" spans="1:9" hidden="1">
      <c r="A3" s="133" t="s">
        <v>3</v>
      </c>
      <c r="B3" s="134" t="s">
        <v>4</v>
      </c>
      <c r="C3" s="134"/>
      <c r="D3" s="135" t="e">
        <f>+Items!#REF!/1000000</f>
        <v>#REF!</v>
      </c>
      <c r="E3" s="41"/>
    </row>
    <row r="4" spans="1:9" hidden="1">
      <c r="A4" s="133" t="s">
        <v>3</v>
      </c>
      <c r="B4" s="134" t="s">
        <v>5</v>
      </c>
      <c r="C4" s="134"/>
      <c r="D4" s="135" t="e">
        <f>+Items!#REF!/1000000</f>
        <v>#REF!</v>
      </c>
      <c r="E4" s="41"/>
    </row>
    <row r="5" spans="1:9" hidden="1">
      <c r="A5" s="133" t="s">
        <v>6</v>
      </c>
      <c r="B5" s="134" t="s">
        <v>7</v>
      </c>
      <c r="C5" s="134"/>
      <c r="D5" s="135" t="e">
        <f>+Items!#REF!/1000000</f>
        <v>#REF!</v>
      </c>
      <c r="E5" s="41"/>
    </row>
    <row r="6" spans="1:9" hidden="1">
      <c r="A6" s="133" t="s">
        <v>6</v>
      </c>
      <c r="B6" s="134" t="s">
        <v>8</v>
      </c>
      <c r="C6" s="134"/>
      <c r="D6" s="135" t="e">
        <f>+Items!#REF!/1000000</f>
        <v>#REF!</v>
      </c>
      <c r="E6" s="41"/>
      <c r="F6" s="46"/>
    </row>
    <row r="7" spans="1:9" hidden="1">
      <c r="A7" s="133" t="s">
        <v>9</v>
      </c>
      <c r="B7" s="134" t="s">
        <v>10</v>
      </c>
      <c r="C7" s="134"/>
      <c r="D7" s="135" t="e">
        <f>+Items!#REF!/1000000</f>
        <v>#REF!</v>
      </c>
      <c r="E7" s="41"/>
    </row>
    <row r="8" spans="1:9" hidden="1">
      <c r="A8" s="133" t="s">
        <v>11</v>
      </c>
      <c r="B8" s="134" t="s">
        <v>11</v>
      </c>
      <c r="C8" s="134"/>
      <c r="D8" s="135" t="e">
        <f>+#REF!</f>
        <v>#REF!</v>
      </c>
      <c r="E8" s="41"/>
    </row>
    <row r="9" spans="1:9" hidden="1">
      <c r="A9" s="133" t="s">
        <v>12</v>
      </c>
      <c r="B9" s="134" t="s">
        <v>12</v>
      </c>
      <c r="C9" s="134"/>
      <c r="D9" s="135" t="e">
        <f>+#REF!</f>
        <v>#REF!</v>
      </c>
      <c r="E9" s="41"/>
    </row>
    <row r="10" spans="1:9" hidden="1">
      <c r="A10" s="133" t="s">
        <v>13</v>
      </c>
      <c r="B10" s="134"/>
      <c r="C10" s="134"/>
      <c r="D10" s="135" t="e">
        <f>SUM(D1:D7)</f>
        <v>#REF!</v>
      </c>
      <c r="E10" s="42"/>
    </row>
    <row r="13" spans="1:9" s="32" customFormat="1" ht="43.5" customHeight="1">
      <c r="A13" s="43" t="s">
        <v>14</v>
      </c>
      <c r="B13" s="44" t="s">
        <v>15</v>
      </c>
      <c r="C13" s="44" t="s">
        <v>16</v>
      </c>
      <c r="D13" s="44" t="s">
        <v>17</v>
      </c>
      <c r="E13" s="43" t="s">
        <v>18</v>
      </c>
      <c r="F13" s="136" t="s">
        <v>18</v>
      </c>
      <c r="G13" s="136" t="s">
        <v>16</v>
      </c>
      <c r="H13" s="136" t="s">
        <v>17</v>
      </c>
      <c r="I13" s="136" t="s">
        <v>19</v>
      </c>
    </row>
    <row r="14" spans="1:9">
      <c r="A14" s="45" t="s">
        <v>20</v>
      </c>
      <c r="B14" s="47"/>
      <c r="C14" s="47"/>
      <c r="D14" s="48"/>
      <c r="E14" s="49"/>
      <c r="F14" s="137"/>
      <c r="G14" s="138"/>
      <c r="H14" s="139"/>
      <c r="I14" s="134"/>
    </row>
    <row r="15" spans="1:9">
      <c r="A15" s="45" t="s">
        <v>21</v>
      </c>
      <c r="B15" s="47"/>
      <c r="C15" s="47"/>
      <c r="D15" s="48"/>
      <c r="E15" s="49"/>
      <c r="F15" s="137"/>
      <c r="G15" s="138"/>
      <c r="H15" s="139"/>
      <c r="I15" s="134"/>
    </row>
    <row r="16" spans="1:9">
      <c r="A16" s="45" t="s">
        <v>22</v>
      </c>
      <c r="B16" s="47"/>
      <c r="C16" s="47"/>
      <c r="D16" s="48"/>
      <c r="E16" s="49"/>
      <c r="F16" s="137"/>
      <c r="G16" s="138"/>
      <c r="H16" s="139"/>
      <c r="I16" s="134"/>
    </row>
    <row r="17" spans="1:9">
      <c r="A17" s="45" t="s">
        <v>23</v>
      </c>
      <c r="B17" s="52"/>
      <c r="C17" s="52"/>
      <c r="D17" s="53"/>
      <c r="E17" s="54"/>
      <c r="F17" s="137"/>
      <c r="G17" s="138"/>
      <c r="H17" s="139"/>
      <c r="I17" s="134"/>
    </row>
    <row r="18" spans="1:9" ht="46.5" customHeight="1">
      <c r="A18" s="45" t="s">
        <v>24</v>
      </c>
      <c r="B18" s="50"/>
      <c r="C18" s="47"/>
      <c r="D18" s="51"/>
      <c r="E18" s="51"/>
    </row>
  </sheetData>
  <pageMargins left="0.7" right="0.7" top="0.75" bottom="0.75" header="0.3" footer="0.3"/>
  <pageSetup scale="96"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DC8A6-C709-4177-95C4-8A8AECAFAF5A}">
  <sheetPr codeName="Hoja1"/>
  <dimension ref="A1:J55"/>
  <sheetViews>
    <sheetView topLeftCell="A12" workbookViewId="0">
      <selection activeCell="D26" sqref="D26"/>
    </sheetView>
  </sheetViews>
  <sheetFormatPr defaultColWidth="14.42578125" defaultRowHeight="14.25"/>
  <cols>
    <col min="1" max="1" width="48.140625" style="3" customWidth="1"/>
    <col min="2" max="2" width="19.42578125" style="3" customWidth="1"/>
    <col min="3" max="3" width="15.5703125" style="3" customWidth="1"/>
    <col min="4" max="6" width="12.85546875" style="3" customWidth="1"/>
    <col min="7" max="8" width="11.42578125" style="3" customWidth="1"/>
    <col min="9" max="9" width="45.42578125" style="3" customWidth="1"/>
    <col min="10" max="10" width="52.85546875" style="3" customWidth="1"/>
    <col min="11" max="25" width="11.42578125" style="3" customWidth="1"/>
    <col min="26" max="16384" width="14.42578125" style="3"/>
  </cols>
  <sheetData>
    <row r="1" spans="1:10" ht="19.5" thickBot="1">
      <c r="A1" s="203" t="s">
        <v>25</v>
      </c>
      <c r="B1" s="260"/>
      <c r="C1" s="260"/>
      <c r="D1" s="260"/>
      <c r="E1" s="260"/>
      <c r="F1" s="260"/>
    </row>
    <row r="2" spans="1:10" ht="19.5" thickTop="1" thickBot="1">
      <c r="A2" s="4" t="s">
        <v>26</v>
      </c>
      <c r="B2" s="4">
        <f>2.73+9.28</f>
        <v>12.01</v>
      </c>
      <c r="C2" s="4"/>
      <c r="D2" s="4"/>
      <c r="E2" s="4"/>
      <c r="F2" s="4"/>
      <c r="I2" s="5" t="s">
        <v>27</v>
      </c>
      <c r="J2" s="5" t="s">
        <v>28</v>
      </c>
    </row>
    <row r="3" spans="1:10" ht="18.75" thickBot="1">
      <c r="A3" s="6" t="s">
        <v>29</v>
      </c>
      <c r="B3" s="6"/>
      <c r="C3" s="7"/>
      <c r="D3" s="7"/>
      <c r="E3" s="7"/>
      <c r="F3" s="7"/>
      <c r="I3" s="8" t="s">
        <v>30</v>
      </c>
      <c r="J3" s="9">
        <v>8.3299999999999999E-2</v>
      </c>
    </row>
    <row r="4" spans="1:10" ht="18.75" thickBot="1">
      <c r="A4" s="10" t="s">
        <v>31</v>
      </c>
      <c r="B4" s="11">
        <v>1423500</v>
      </c>
      <c r="C4" s="11">
        <v>1462000</v>
      </c>
      <c r="D4" s="12">
        <f>140606/B4</f>
        <v>9.8774850720056193E-2</v>
      </c>
      <c r="E4" s="13">
        <f>B4*1.53</f>
        <v>2177955</v>
      </c>
      <c r="F4" s="14"/>
      <c r="I4" s="8" t="s">
        <v>32</v>
      </c>
      <c r="J4" s="9">
        <v>8.3299999999999999E-2</v>
      </c>
    </row>
    <row r="5" spans="1:10" ht="18.75" thickBot="1">
      <c r="A5" s="10" t="s">
        <v>33</v>
      </c>
      <c r="B5" s="15">
        <f>B4/30</f>
        <v>47450</v>
      </c>
      <c r="C5" s="13"/>
      <c r="D5" s="14"/>
      <c r="E5" s="13">
        <f>E4</f>
        <v>2177955</v>
      </c>
      <c r="F5" s="14">
        <f>E5/25</f>
        <v>87118.2</v>
      </c>
      <c r="I5" s="8" t="s">
        <v>34</v>
      </c>
      <c r="J5" s="16">
        <v>0.12</v>
      </c>
    </row>
    <row r="6" spans="1:10" ht="18.75" thickBot="1">
      <c r="A6" s="10" t="s">
        <v>35</v>
      </c>
      <c r="B6" s="15">
        <f>B5/8</f>
        <v>5931.25</v>
      </c>
      <c r="C6" s="13"/>
      <c r="D6" s="14"/>
      <c r="E6" s="13"/>
      <c r="F6" s="14">
        <f>F5/8</f>
        <v>10889.775</v>
      </c>
      <c r="I6" s="8" t="s">
        <v>36</v>
      </c>
      <c r="J6" s="16">
        <v>0.1</v>
      </c>
    </row>
    <row r="7" spans="1:10" ht="18.75" thickBot="1">
      <c r="A7" s="10" t="s">
        <v>37</v>
      </c>
      <c r="B7" s="11">
        <v>1.91</v>
      </c>
      <c r="C7" s="13"/>
      <c r="D7" s="14"/>
      <c r="E7" s="13"/>
      <c r="F7" s="14"/>
      <c r="I7" s="17" t="s">
        <v>38</v>
      </c>
      <c r="J7" s="17"/>
    </row>
    <row r="8" spans="1:10" ht="18.75" thickBot="1">
      <c r="A8" s="10" t="s">
        <v>39</v>
      </c>
      <c r="B8" s="11">
        <v>1.91</v>
      </c>
      <c r="C8" s="13"/>
      <c r="D8" s="14"/>
      <c r="E8" s="13"/>
      <c r="F8" s="14"/>
      <c r="I8" s="8" t="s">
        <v>40</v>
      </c>
      <c r="J8" s="18">
        <v>0.122</v>
      </c>
    </row>
    <row r="9" spans="1:10" ht="18.75" thickBot="1">
      <c r="A9" s="10" t="s">
        <v>41</v>
      </c>
      <c r="B9" s="11">
        <v>1.91</v>
      </c>
      <c r="C9" s="13"/>
      <c r="D9" s="14"/>
      <c r="E9" s="13"/>
      <c r="F9" s="14"/>
      <c r="I9" s="8" t="s">
        <v>42</v>
      </c>
      <c r="J9" s="9">
        <v>4.1700000000000001E-2</v>
      </c>
    </row>
    <row r="10" spans="1:10" ht="18.75" thickBot="1">
      <c r="A10" s="10" t="s">
        <v>43</v>
      </c>
      <c r="B10" s="11">
        <v>1.91</v>
      </c>
      <c r="C10" s="13"/>
      <c r="D10" s="14"/>
      <c r="E10" s="13"/>
      <c r="F10" s="14"/>
      <c r="I10" s="17" t="s">
        <v>44</v>
      </c>
      <c r="J10" s="17"/>
    </row>
    <row r="11" spans="1:10" ht="18.75" thickBot="1">
      <c r="A11" s="4"/>
      <c r="B11" s="19"/>
      <c r="C11" s="13"/>
      <c r="D11" s="14"/>
      <c r="E11" s="13"/>
      <c r="F11" s="14"/>
      <c r="I11" s="8" t="s">
        <v>45</v>
      </c>
      <c r="J11" s="16">
        <v>0.04</v>
      </c>
    </row>
    <row r="12" spans="1:10" ht="18.75" thickBot="1">
      <c r="A12" s="204" t="s">
        <v>46</v>
      </c>
      <c r="B12" s="205" t="s">
        <v>47</v>
      </c>
      <c r="C12" s="261"/>
      <c r="D12" s="261"/>
      <c r="E12" s="261"/>
      <c r="F12" s="262"/>
      <c r="I12" s="8" t="s">
        <v>48</v>
      </c>
      <c r="J12" s="16">
        <v>0.02</v>
      </c>
    </row>
    <row r="13" spans="1:10" ht="30.75" thickBot="1">
      <c r="A13" s="263"/>
      <c r="B13" s="20" t="s">
        <v>49</v>
      </c>
      <c r="C13" s="20" t="s">
        <v>50</v>
      </c>
      <c r="D13" s="20" t="s">
        <v>51</v>
      </c>
      <c r="E13" s="20" t="s">
        <v>52</v>
      </c>
      <c r="F13" s="20" t="s">
        <v>53</v>
      </c>
      <c r="I13" s="8" t="s">
        <v>54</v>
      </c>
      <c r="J13" s="16">
        <v>0.02</v>
      </c>
    </row>
    <row r="14" spans="1:10" ht="30.75" thickBot="1">
      <c r="A14" s="263"/>
      <c r="B14" s="206" t="s">
        <v>55</v>
      </c>
      <c r="C14" s="21" t="s">
        <v>56</v>
      </c>
      <c r="D14" s="21" t="s">
        <v>57</v>
      </c>
      <c r="E14" s="21" t="s">
        <v>58</v>
      </c>
      <c r="F14" s="21" t="s">
        <v>59</v>
      </c>
      <c r="I14" s="8" t="s">
        <v>60</v>
      </c>
      <c r="J14" s="9">
        <v>8.5000000000000006E-2</v>
      </c>
    </row>
    <row r="15" spans="1:10" ht="18.75" thickBot="1">
      <c r="A15" s="264"/>
      <c r="B15" s="264"/>
      <c r="C15" s="22" t="s">
        <v>61</v>
      </c>
      <c r="D15" s="22" t="s">
        <v>62</v>
      </c>
      <c r="E15" s="22" t="s">
        <v>63</v>
      </c>
      <c r="F15" s="22" t="s">
        <v>64</v>
      </c>
      <c r="I15" s="8" t="s">
        <v>65</v>
      </c>
      <c r="J15" s="16">
        <v>0.12</v>
      </c>
    </row>
    <row r="16" spans="1:10" ht="18">
      <c r="A16" s="23" t="s">
        <v>66</v>
      </c>
      <c r="B16" s="24">
        <f>B6*B7</f>
        <v>11328.6875</v>
      </c>
      <c r="C16" s="24">
        <f>B16*1.1</f>
        <v>12461.556250000001</v>
      </c>
      <c r="D16" s="24">
        <f>B16*1.15</f>
        <v>13027.990624999999</v>
      </c>
      <c r="E16" s="24">
        <f>B16*1.2</f>
        <v>13594.424999999999</v>
      </c>
      <c r="F16" s="24">
        <f>B16*1.3</f>
        <v>14727.293750000001</v>
      </c>
      <c r="I16" s="8" t="s">
        <v>67</v>
      </c>
      <c r="J16" s="9">
        <v>6.9599999999999995E-2</v>
      </c>
    </row>
    <row r="17" spans="1:10" ht="15.75" thickBot="1">
      <c r="A17" s="23" t="s">
        <v>68</v>
      </c>
      <c r="B17" s="24">
        <f>B16*$B$9</f>
        <v>21637.793125</v>
      </c>
      <c r="C17" s="24">
        <f t="shared" ref="C17:F17" si="0">C16*$B$9</f>
        <v>23801.572437500003</v>
      </c>
      <c r="D17" s="24">
        <f t="shared" si="0"/>
        <v>24883.462093749997</v>
      </c>
      <c r="E17" s="24">
        <f t="shared" si="0"/>
        <v>25965.351749999998</v>
      </c>
      <c r="F17" s="24">
        <f t="shared" si="0"/>
        <v>28129.131062500001</v>
      </c>
    </row>
    <row r="18" spans="1:10" ht="18.75" thickBot="1">
      <c r="A18" s="23" t="s">
        <v>69</v>
      </c>
      <c r="B18" s="24">
        <f>B6*B8</f>
        <v>11328.6875</v>
      </c>
      <c r="C18" s="24">
        <f>B18*1.1</f>
        <v>12461.556250000001</v>
      </c>
      <c r="D18" s="24">
        <f>B18*1.15</f>
        <v>13027.990624999999</v>
      </c>
      <c r="E18" s="24">
        <f>B18*1.2</f>
        <v>13594.424999999999</v>
      </c>
      <c r="F18" s="24">
        <f>B18*1.3</f>
        <v>14727.293750000001</v>
      </c>
      <c r="I18" s="17" t="s">
        <v>70</v>
      </c>
      <c r="J18" s="17"/>
    </row>
    <row r="19" spans="1:10" ht="18.75" thickBot="1">
      <c r="A19" s="23" t="s">
        <v>71</v>
      </c>
      <c r="B19" s="24">
        <f>B18*$B$10</f>
        <v>21637.793125</v>
      </c>
      <c r="C19" s="24">
        <f t="shared" ref="C19:F19" si="1">C18*$B$10</f>
        <v>23801.572437500003</v>
      </c>
      <c r="D19" s="24">
        <f t="shared" si="1"/>
        <v>24883.462093749997</v>
      </c>
      <c r="E19" s="24">
        <f>E18*$B$10</f>
        <v>25965.351749999998</v>
      </c>
      <c r="F19" s="24">
        <f t="shared" si="1"/>
        <v>28129.131062500001</v>
      </c>
      <c r="I19" s="25" t="s">
        <v>72</v>
      </c>
      <c r="J19" s="25"/>
    </row>
    <row r="20" spans="1:10" ht="15">
      <c r="A20" s="23" t="s">
        <v>73</v>
      </c>
      <c r="B20" s="24">
        <f t="shared" ref="B20:F21" si="2">B16+B18</f>
        <v>22657.375</v>
      </c>
      <c r="C20" s="24">
        <f t="shared" si="2"/>
        <v>24923.112500000003</v>
      </c>
      <c r="D20" s="24">
        <f t="shared" si="2"/>
        <v>26055.981249999997</v>
      </c>
      <c r="E20" s="24">
        <f t="shared" si="2"/>
        <v>27188.85</v>
      </c>
      <c r="F20" s="24">
        <f t="shared" si="2"/>
        <v>29454.587500000001</v>
      </c>
      <c r="I20" s="140"/>
      <c r="J20" s="141">
        <f>SUM(J3:J19)</f>
        <v>0.90489999999999993</v>
      </c>
    </row>
    <row r="21" spans="1:10" ht="15">
      <c r="A21" s="23" t="s">
        <v>74</v>
      </c>
      <c r="B21" s="24">
        <f t="shared" si="2"/>
        <v>43275.58625</v>
      </c>
      <c r="C21" s="24">
        <f t="shared" si="2"/>
        <v>47603.144875000005</v>
      </c>
      <c r="D21" s="24">
        <f t="shared" si="2"/>
        <v>49766.924187499993</v>
      </c>
      <c r="E21" s="24">
        <f t="shared" si="2"/>
        <v>51930.703499999996</v>
      </c>
      <c r="F21" s="24">
        <f t="shared" si="2"/>
        <v>56258.262125000001</v>
      </c>
      <c r="I21" s="142" t="s">
        <v>75</v>
      </c>
      <c r="J21" s="141">
        <f>ROUNDUP(+J20+1,2)</f>
        <v>1.91</v>
      </c>
    </row>
    <row r="22" spans="1:10" ht="15">
      <c r="A22" s="23" t="s">
        <v>76</v>
      </c>
      <c r="B22" s="24">
        <f t="shared" ref="B22:F25" si="3">B16*8</f>
        <v>90629.5</v>
      </c>
      <c r="C22" s="24">
        <f>C16*8</f>
        <v>99692.450000000012</v>
      </c>
      <c r="D22" s="24">
        <f t="shared" si="3"/>
        <v>104223.92499999999</v>
      </c>
      <c r="E22" s="24">
        <f t="shared" si="3"/>
        <v>108755.4</v>
      </c>
      <c r="F22" s="24">
        <f t="shared" si="3"/>
        <v>117818.35</v>
      </c>
    </row>
    <row r="23" spans="1:10" ht="15">
      <c r="A23" s="23" t="s">
        <v>77</v>
      </c>
      <c r="B23" s="24">
        <f>B17*8</f>
        <v>173102.345</v>
      </c>
      <c r="C23" s="24">
        <f t="shared" si="3"/>
        <v>190412.57950000002</v>
      </c>
      <c r="D23" s="24">
        <f>D17*8</f>
        <v>199067.69674999997</v>
      </c>
      <c r="E23" s="24">
        <f t="shared" si="3"/>
        <v>207722.81399999998</v>
      </c>
      <c r="F23" s="24">
        <f t="shared" si="3"/>
        <v>225033.0485</v>
      </c>
    </row>
    <row r="24" spans="1:10" ht="15">
      <c r="A24" s="23" t="s">
        <v>78</v>
      </c>
      <c r="B24" s="24">
        <f>B18*8</f>
        <v>90629.5</v>
      </c>
      <c r="C24" s="24">
        <f t="shared" si="3"/>
        <v>99692.450000000012</v>
      </c>
      <c r="D24" s="24">
        <f t="shared" si="3"/>
        <v>104223.92499999999</v>
      </c>
      <c r="E24" s="24">
        <f t="shared" si="3"/>
        <v>108755.4</v>
      </c>
      <c r="F24" s="24">
        <f t="shared" si="3"/>
        <v>117818.35</v>
      </c>
    </row>
    <row r="25" spans="1:10" ht="15">
      <c r="A25" s="23" t="s">
        <v>79</v>
      </c>
      <c r="B25" s="24">
        <f>B19*8</f>
        <v>173102.345</v>
      </c>
      <c r="C25" s="24">
        <f t="shared" si="3"/>
        <v>190412.57950000002</v>
      </c>
      <c r="D25" s="24">
        <f t="shared" si="3"/>
        <v>199067.69674999997</v>
      </c>
      <c r="E25" s="24">
        <f>E19*8</f>
        <v>207722.81399999998</v>
      </c>
      <c r="F25" s="24">
        <f t="shared" si="3"/>
        <v>225033.0485</v>
      </c>
    </row>
    <row r="26" spans="1:10" ht="15">
      <c r="A26" s="26" t="s">
        <v>80</v>
      </c>
      <c r="B26" s="27">
        <f>B22+B24</f>
        <v>181259</v>
      </c>
      <c r="C26" s="27">
        <f>C22+C24</f>
        <v>199384.90000000002</v>
      </c>
      <c r="D26" s="27">
        <f>D22+D24</f>
        <v>208447.84999999998</v>
      </c>
      <c r="E26" s="27">
        <f t="shared" ref="E26:F26" si="4">E22+E24</f>
        <v>217510.8</v>
      </c>
      <c r="F26" s="27">
        <f t="shared" si="4"/>
        <v>235636.7</v>
      </c>
    </row>
    <row r="27" spans="1:10" ht="15">
      <c r="A27" s="23" t="s">
        <v>81</v>
      </c>
      <c r="B27" s="24">
        <f t="shared" ref="B27:F27" si="5">B23+B25</f>
        <v>346204.69</v>
      </c>
      <c r="C27" s="24">
        <f t="shared" si="5"/>
        <v>380825.15900000004</v>
      </c>
      <c r="D27" s="24">
        <f t="shared" si="5"/>
        <v>398135.39349999995</v>
      </c>
      <c r="E27" s="24">
        <f t="shared" si="5"/>
        <v>415445.62799999997</v>
      </c>
      <c r="F27" s="24">
        <f t="shared" si="5"/>
        <v>450066.09700000001</v>
      </c>
    </row>
    <row r="28" spans="1:10" ht="15">
      <c r="A28" s="4"/>
      <c r="B28" s="4"/>
      <c r="C28" s="4"/>
      <c r="D28" s="4"/>
      <c r="E28" s="4"/>
      <c r="F28" s="4"/>
    </row>
    <row r="29" spans="1:10" ht="15">
      <c r="A29" s="4"/>
      <c r="B29" s="4"/>
      <c r="C29" s="4"/>
      <c r="D29" s="4"/>
      <c r="E29" s="4"/>
      <c r="F29" s="4"/>
    </row>
    <row r="30" spans="1:10" ht="30">
      <c r="A30" s="4"/>
      <c r="B30" s="28" t="s">
        <v>47</v>
      </c>
      <c r="C30" s="20" t="s">
        <v>82</v>
      </c>
      <c r="D30" s="4"/>
      <c r="E30" s="4"/>
      <c r="F30" s="4"/>
    </row>
    <row r="31" spans="1:10" ht="15">
      <c r="A31" s="29"/>
      <c r="B31" s="23" t="s">
        <v>49</v>
      </c>
      <c r="C31" s="24">
        <f>ROUND(B26,0)</f>
        <v>181259</v>
      </c>
      <c r="D31" s="4"/>
      <c r="E31" s="4"/>
      <c r="F31" s="4"/>
    </row>
    <row r="32" spans="1:10" ht="15">
      <c r="A32" s="29"/>
      <c r="B32" s="23" t="s">
        <v>50</v>
      </c>
      <c r="C32" s="24">
        <f>ROUND(C26,0)</f>
        <v>199385</v>
      </c>
      <c r="D32" s="4"/>
      <c r="E32" s="4"/>
      <c r="F32" s="4"/>
    </row>
    <row r="33" spans="1:6" ht="15">
      <c r="A33" s="29"/>
      <c r="B33" s="23" t="s">
        <v>51</v>
      </c>
      <c r="C33" s="24">
        <f>ROUND(D26,0)</f>
        <v>208448</v>
      </c>
      <c r="D33" s="4"/>
      <c r="E33" s="4"/>
      <c r="F33" s="4"/>
    </row>
    <row r="34" spans="1:6" ht="15">
      <c r="A34" s="29"/>
      <c r="B34" s="23" t="s">
        <v>83</v>
      </c>
      <c r="C34" s="24">
        <f>ROUND(C22,0)</f>
        <v>99692</v>
      </c>
      <c r="D34" s="4"/>
      <c r="E34" s="4"/>
      <c r="F34" s="4"/>
    </row>
    <row r="35" spans="1:6" ht="15">
      <c r="A35" s="29"/>
      <c r="B35" s="23" t="s">
        <v>84</v>
      </c>
      <c r="C35" s="24">
        <f>ROUND(+C22*2,0)</f>
        <v>199385</v>
      </c>
      <c r="D35" s="4"/>
      <c r="E35" s="4"/>
      <c r="F35" s="4"/>
    </row>
    <row r="36" spans="1:6" ht="15">
      <c r="A36" s="29"/>
      <c r="B36" s="23" t="s">
        <v>85</v>
      </c>
      <c r="C36" s="24">
        <f>ROUND(+D24,0)</f>
        <v>104224</v>
      </c>
      <c r="D36" s="4"/>
      <c r="E36" s="4"/>
      <c r="F36" s="4"/>
    </row>
    <row r="37" spans="1:6" ht="15">
      <c r="A37" s="29"/>
      <c r="B37" s="23" t="s">
        <v>86</v>
      </c>
      <c r="C37" s="24">
        <f>ROUND(+D22,0)</f>
        <v>104224</v>
      </c>
      <c r="D37" s="4"/>
      <c r="E37" s="4"/>
      <c r="F37" s="4"/>
    </row>
    <row r="38" spans="1:6" ht="15">
      <c r="A38" s="29"/>
      <c r="B38" s="23" t="s">
        <v>87</v>
      </c>
      <c r="C38" s="24">
        <f>ROUND(+D22*2,0)</f>
        <v>208448</v>
      </c>
      <c r="D38" s="4"/>
      <c r="E38" s="4"/>
      <c r="F38" s="4"/>
    </row>
    <row r="39" spans="1:6" ht="15">
      <c r="A39" s="29"/>
      <c r="B39" s="23" t="s">
        <v>52</v>
      </c>
      <c r="C39" s="24">
        <f>ROUND(E26,0)</f>
        <v>217511</v>
      </c>
      <c r="D39" s="4"/>
      <c r="E39" s="4"/>
      <c r="F39" s="4"/>
    </row>
    <row r="40" spans="1:6" ht="15">
      <c r="A40" s="29"/>
      <c r="B40" s="23" t="s">
        <v>53</v>
      </c>
      <c r="C40" s="24">
        <f>ROUND(F26,0)</f>
        <v>235637</v>
      </c>
      <c r="D40" s="4"/>
      <c r="E40" s="4"/>
      <c r="F40" s="4"/>
    </row>
    <row r="41" spans="1:6" ht="15">
      <c r="A41" s="29"/>
      <c r="B41" s="23" t="s">
        <v>88</v>
      </c>
      <c r="C41" s="24">
        <f>ROUND(B22,0)</f>
        <v>90630</v>
      </c>
      <c r="D41" s="4"/>
      <c r="E41" s="4"/>
      <c r="F41" s="4"/>
    </row>
    <row r="42" spans="1:6" ht="15">
      <c r="A42" s="4"/>
      <c r="B42" s="23" t="s">
        <v>89</v>
      </c>
      <c r="C42" s="24">
        <f>ROUND(B22*2,0)</f>
        <v>181259</v>
      </c>
      <c r="D42" s="4"/>
      <c r="E42" s="4"/>
      <c r="F42" s="4"/>
    </row>
    <row r="43" spans="1:6" ht="15">
      <c r="A43" s="4"/>
      <c r="B43" s="23" t="s">
        <v>90</v>
      </c>
      <c r="C43" s="24">
        <f>ROUND(B22*3,0)</f>
        <v>271889</v>
      </c>
      <c r="D43" s="4"/>
      <c r="E43" s="4"/>
      <c r="F43" s="4"/>
    </row>
    <row r="44" spans="1:6" ht="15">
      <c r="A44" s="4"/>
      <c r="B44" s="23" t="s">
        <v>91</v>
      </c>
      <c r="C44" s="24">
        <f>ROUND(B22*4,0)</f>
        <v>362518</v>
      </c>
      <c r="D44" s="4"/>
      <c r="E44" s="4"/>
      <c r="F44" s="4"/>
    </row>
    <row r="45" spans="1:6" ht="15">
      <c r="A45" s="4"/>
      <c r="B45" s="23" t="s">
        <v>92</v>
      </c>
      <c r="C45" s="24">
        <f>ROUND(B22*5,0)</f>
        <v>453148</v>
      </c>
      <c r="D45" s="4"/>
      <c r="E45" s="4"/>
      <c r="F45" s="4"/>
    </row>
    <row r="46" spans="1:6" ht="15">
      <c r="A46" s="4"/>
      <c r="B46" s="23" t="s">
        <v>93</v>
      </c>
      <c r="C46" s="24">
        <f>ROUND(B22*6,0)</f>
        <v>543777</v>
      </c>
      <c r="D46" s="4"/>
      <c r="E46" s="4"/>
      <c r="F46" s="4"/>
    </row>
    <row r="47" spans="1:6" ht="15">
      <c r="A47" s="4"/>
      <c r="B47" s="23" t="s">
        <v>94</v>
      </c>
      <c r="C47" s="24">
        <f>ROUND(B22*7,0)</f>
        <v>634407</v>
      </c>
      <c r="D47" s="4"/>
      <c r="E47" s="4"/>
      <c r="F47" s="4"/>
    </row>
    <row r="48" spans="1:6" ht="15">
      <c r="A48" s="4"/>
      <c r="B48" s="23" t="s">
        <v>95</v>
      </c>
      <c r="C48" s="24">
        <f>ROUND(B22*8,0)</f>
        <v>725036</v>
      </c>
      <c r="D48" s="4"/>
      <c r="E48" s="4"/>
      <c r="F48" s="4"/>
    </row>
    <row r="49" spans="1:6" ht="15">
      <c r="A49" s="4"/>
      <c r="B49" s="23" t="s">
        <v>96</v>
      </c>
      <c r="C49" s="24">
        <f>ROUND(B22*9,0)</f>
        <v>815666</v>
      </c>
      <c r="D49" s="4"/>
      <c r="E49" s="4"/>
      <c r="F49" s="4"/>
    </row>
    <row r="50" spans="1:6" ht="15">
      <c r="A50" s="4"/>
      <c r="B50" s="23" t="s">
        <v>97</v>
      </c>
      <c r="C50" s="24">
        <f>ROUND(B24,0)</f>
        <v>90630</v>
      </c>
      <c r="D50" s="4"/>
      <c r="E50" s="4"/>
      <c r="F50" s="4"/>
    </row>
    <row r="51" spans="1:6" ht="15">
      <c r="A51" s="4"/>
      <c r="B51" s="23" t="s">
        <v>98</v>
      </c>
      <c r="C51" s="24">
        <f>B24*2</f>
        <v>181259</v>
      </c>
      <c r="D51" s="4"/>
      <c r="E51" s="4"/>
      <c r="F51" s="4"/>
    </row>
    <row r="52" spans="1:6" ht="15">
      <c r="A52" s="4"/>
      <c r="B52" s="23" t="s">
        <v>99</v>
      </c>
      <c r="C52" s="24">
        <f>ROUND(B24*3,0)</f>
        <v>271889</v>
      </c>
      <c r="D52" s="4"/>
      <c r="E52" s="4"/>
      <c r="F52" s="4"/>
    </row>
    <row r="53" spans="1:6" ht="15">
      <c r="A53" s="4"/>
      <c r="B53" s="23" t="s">
        <v>100</v>
      </c>
      <c r="C53" s="24">
        <f>ROUND(+B24*7,0)</f>
        <v>634407</v>
      </c>
      <c r="D53" s="4"/>
      <c r="E53" s="4"/>
      <c r="F53" s="4"/>
    </row>
    <row r="54" spans="1:6" ht="15">
      <c r="A54" s="4"/>
      <c r="B54" s="10" t="s">
        <v>101</v>
      </c>
      <c r="C54" s="24">
        <f>C51</f>
        <v>181259</v>
      </c>
      <c r="D54" s="4"/>
      <c r="E54" s="4"/>
      <c r="F54" s="4"/>
    </row>
    <row r="55" spans="1:6" ht="15">
      <c r="A55" s="4"/>
      <c r="B55" s="10" t="s">
        <v>102</v>
      </c>
      <c r="C55" s="24">
        <f>C41</f>
        <v>90630</v>
      </c>
      <c r="D55" s="4"/>
      <c r="E55" s="4"/>
      <c r="F55" s="4"/>
    </row>
  </sheetData>
  <mergeCells count="4">
    <mergeCell ref="A1:F1"/>
    <mergeCell ref="A12:A15"/>
    <mergeCell ref="B12:F12"/>
    <mergeCell ref="B14:B15"/>
  </mergeCells>
  <pageMargins left="0.7" right="0.7" top="0.75" bottom="0.75" header="0" footer="0"/>
  <pageSetup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7107D-40E9-4D1A-9E5D-1D18F3850606}">
  <sheetPr codeName="Hoja2"/>
  <dimension ref="A1:G28"/>
  <sheetViews>
    <sheetView topLeftCell="A6" workbookViewId="0">
      <selection activeCell="B10" sqref="B10"/>
    </sheetView>
  </sheetViews>
  <sheetFormatPr defaultColWidth="11.42578125" defaultRowHeight="15"/>
  <cols>
    <col min="1" max="1" width="35.85546875" style="32" customWidth="1"/>
    <col min="2" max="2" width="77.42578125" style="32" customWidth="1"/>
    <col min="3" max="3" width="11.42578125" style="30"/>
    <col min="4" max="4" width="13.140625" style="34" bestFit="1" customWidth="1"/>
    <col min="6" max="6" width="23.42578125" customWidth="1"/>
  </cols>
  <sheetData>
    <row r="1" spans="1:7">
      <c r="A1" s="32" t="s">
        <v>103</v>
      </c>
      <c r="B1" s="32" t="s">
        <v>104</v>
      </c>
      <c r="C1" s="30" t="s">
        <v>105</v>
      </c>
      <c r="D1" s="35" t="s">
        <v>106</v>
      </c>
    </row>
    <row r="2" spans="1:7" ht="30">
      <c r="A2" s="32" t="s">
        <v>107</v>
      </c>
      <c r="B2" s="33" t="s">
        <v>108</v>
      </c>
      <c r="C2" s="30" t="s">
        <v>109</v>
      </c>
      <c r="D2" s="34">
        <f>90000*1.19</f>
        <v>107100</v>
      </c>
    </row>
    <row r="3" spans="1:7" ht="30">
      <c r="A3" s="32" t="s">
        <v>110</v>
      </c>
      <c r="B3" s="33" t="s">
        <v>111</v>
      </c>
      <c r="D3" s="34">
        <v>678100</v>
      </c>
    </row>
    <row r="4" spans="1:7" ht="30">
      <c r="A4" s="32" t="s">
        <v>112</v>
      </c>
      <c r="B4" s="33" t="s">
        <v>113</v>
      </c>
      <c r="D4" s="34">
        <f>509900*1.19</f>
        <v>606781</v>
      </c>
    </row>
    <row r="5" spans="1:7" ht="30">
      <c r="A5" s="32" t="s">
        <v>112</v>
      </c>
      <c r="B5" s="33" t="s">
        <v>114</v>
      </c>
      <c r="D5" s="34">
        <f>515000*1.19</f>
        <v>612850</v>
      </c>
    </row>
    <row r="6" spans="1:7" ht="30">
      <c r="A6" s="32" t="s">
        <v>112</v>
      </c>
      <c r="B6" s="33" t="s">
        <v>111</v>
      </c>
      <c r="D6" s="34">
        <f>678100*1.19</f>
        <v>806939</v>
      </c>
    </row>
    <row r="7" spans="1:7" ht="30">
      <c r="A7" s="32" t="s">
        <v>112</v>
      </c>
      <c r="B7" s="33" t="s">
        <v>115</v>
      </c>
      <c r="D7" s="34">
        <f>471300*1.19</f>
        <v>560847</v>
      </c>
    </row>
    <row r="8" spans="1:7">
      <c r="A8" s="32" t="s">
        <v>116</v>
      </c>
      <c r="B8" s="33" t="s">
        <v>117</v>
      </c>
      <c r="D8" s="34">
        <v>571200</v>
      </c>
    </row>
    <row r="9" spans="1:7" ht="30">
      <c r="A9" s="32" t="s">
        <v>118</v>
      </c>
      <c r="B9" s="33" t="s">
        <v>119</v>
      </c>
      <c r="D9" s="34">
        <f>4300*1.19</f>
        <v>5117</v>
      </c>
    </row>
    <row r="10" spans="1:7" ht="30">
      <c r="A10" s="32" t="s">
        <v>118</v>
      </c>
      <c r="B10" s="33" t="s">
        <v>120</v>
      </c>
      <c r="D10" s="36">
        <f>4358.59*1.19</f>
        <v>5186.7221</v>
      </c>
      <c r="F10" t="s">
        <v>121</v>
      </c>
      <c r="G10" s="34">
        <f>639840/30</f>
        <v>21328</v>
      </c>
    </row>
    <row r="11" spans="1:7" ht="60">
      <c r="A11" s="32" t="s">
        <v>122</v>
      </c>
      <c r="B11" s="33" t="s">
        <v>123</v>
      </c>
      <c r="C11" s="30" t="s">
        <v>124</v>
      </c>
      <c r="D11" s="37">
        <f>13925*1.19</f>
        <v>16570.75</v>
      </c>
      <c r="F11" t="s">
        <v>125</v>
      </c>
      <c r="G11" s="34">
        <f>20000*1.19</f>
        <v>23800</v>
      </c>
    </row>
    <row r="12" spans="1:7" ht="30">
      <c r="A12" s="32" t="s">
        <v>126</v>
      </c>
      <c r="B12" s="33" t="s">
        <v>127</v>
      </c>
      <c r="C12" s="30" t="s">
        <v>124</v>
      </c>
      <c r="D12" s="38">
        <f>22482.14*1.19</f>
        <v>26753.746599999999</v>
      </c>
      <c r="F12" t="s">
        <v>128</v>
      </c>
      <c r="G12" s="34">
        <f>((432726+200000)/4)/7</f>
        <v>22597.357142857141</v>
      </c>
    </row>
    <row r="13" spans="1:7">
      <c r="A13" s="32" t="s">
        <v>129</v>
      </c>
      <c r="B13" s="33" t="s">
        <v>130</v>
      </c>
      <c r="C13" s="30" t="s">
        <v>131</v>
      </c>
      <c r="D13" s="34">
        <f>602*1.19</f>
        <v>716.38</v>
      </c>
      <c r="G13" s="39">
        <f>+AVERAGE(G10:G12)</f>
        <v>22575.11904761905</v>
      </c>
    </row>
    <row r="14" spans="1:7" ht="30">
      <c r="A14" s="32" t="s">
        <v>132</v>
      </c>
      <c r="C14" s="30" t="s">
        <v>133</v>
      </c>
      <c r="D14" s="34">
        <f>+G13</f>
        <v>22575.11904761905</v>
      </c>
    </row>
    <row r="15" spans="1:7" ht="30">
      <c r="A15" s="32" t="s">
        <v>134</v>
      </c>
      <c r="B15" s="33" t="s">
        <v>135</v>
      </c>
      <c r="C15" s="30" t="s">
        <v>136</v>
      </c>
      <c r="D15" s="34">
        <v>2900</v>
      </c>
    </row>
    <row r="16" spans="1:7">
      <c r="A16" s="32" t="s">
        <v>137</v>
      </c>
      <c r="B16" s="33" t="s">
        <v>138</v>
      </c>
      <c r="C16" s="30" t="s">
        <v>139</v>
      </c>
      <c r="D16" s="34">
        <f>82600*1.19</f>
        <v>98294</v>
      </c>
    </row>
    <row r="17" spans="1:4" ht="30">
      <c r="A17" s="32" t="s">
        <v>140</v>
      </c>
      <c r="B17" s="33" t="s">
        <v>141</v>
      </c>
      <c r="C17" s="30" t="s">
        <v>139</v>
      </c>
      <c r="D17" s="34">
        <f>103900*1.19</f>
        <v>123641</v>
      </c>
    </row>
    <row r="18" spans="1:4" ht="30">
      <c r="A18" s="32" t="s">
        <v>142</v>
      </c>
      <c r="B18" s="33" t="s">
        <v>143</v>
      </c>
      <c r="C18" s="30" t="s">
        <v>139</v>
      </c>
      <c r="D18" s="34">
        <f>146900*1.19</f>
        <v>174811</v>
      </c>
    </row>
    <row r="20" spans="1:4">
      <c r="A20" s="32" t="s">
        <v>144</v>
      </c>
      <c r="B20" s="32" t="s">
        <v>145</v>
      </c>
      <c r="C20" s="30" t="s">
        <v>146</v>
      </c>
      <c r="D20" s="34">
        <v>665680</v>
      </c>
    </row>
    <row r="21" spans="1:4">
      <c r="A21" s="32" t="s">
        <v>147</v>
      </c>
      <c r="B21" s="32" t="s">
        <v>145</v>
      </c>
      <c r="C21" s="30" t="s">
        <v>146</v>
      </c>
      <c r="D21" s="34">
        <v>629118</v>
      </c>
    </row>
    <row r="22" spans="1:4">
      <c r="A22" s="32" t="s">
        <v>148</v>
      </c>
      <c r="B22" s="32" t="s">
        <v>145</v>
      </c>
      <c r="C22" s="30" t="s">
        <v>146</v>
      </c>
      <c r="D22" s="34">
        <v>585250</v>
      </c>
    </row>
    <row r="23" spans="1:4">
      <c r="A23" s="207" t="s">
        <v>149</v>
      </c>
      <c r="B23" s="208"/>
      <c r="C23" s="1" t="s">
        <v>150</v>
      </c>
      <c r="D23" s="2">
        <v>5720</v>
      </c>
    </row>
    <row r="24" spans="1:4">
      <c r="A24" s="207" t="s">
        <v>151</v>
      </c>
      <c r="B24" s="208"/>
      <c r="C24" s="31" t="s">
        <v>150</v>
      </c>
      <c r="D24" s="2">
        <v>6521</v>
      </c>
    </row>
    <row r="25" spans="1:4">
      <c r="A25" s="32" t="s">
        <v>152</v>
      </c>
      <c r="B25" s="32" t="s">
        <v>153</v>
      </c>
      <c r="C25" s="30" t="s">
        <v>154</v>
      </c>
      <c r="D25" s="34">
        <v>256362</v>
      </c>
    </row>
    <row r="26" spans="1:4">
      <c r="A26" s="32" t="s">
        <v>155</v>
      </c>
      <c r="B26" s="33" t="s">
        <v>156</v>
      </c>
    </row>
    <row r="28" spans="1:4">
      <c r="A28" s="32" t="s">
        <v>157</v>
      </c>
      <c r="B28" s="33" t="s">
        <v>158</v>
      </c>
    </row>
  </sheetData>
  <mergeCells count="2">
    <mergeCell ref="A23:B23"/>
    <mergeCell ref="A24:B24"/>
  </mergeCells>
  <hyperlinks>
    <hyperlink ref="B2" r:id="rId1" xr:uid="{13DB8274-AE3C-42AF-ADE5-A4C766C0D6A2}"/>
    <hyperlink ref="B4" r:id="rId2" xr:uid="{B635F789-AE19-4F7E-9683-7B4971EDB558}"/>
    <hyperlink ref="B5" r:id="rId3" xr:uid="{3F555AC5-115C-485E-9C26-8A6EBA528FB3}"/>
    <hyperlink ref="B6" r:id="rId4" xr:uid="{106A4CAE-9FC5-463F-8D43-DF8FF7B5297D}"/>
    <hyperlink ref="B7" r:id="rId5" xr:uid="{E41AD7C7-5523-4E4C-A252-829EB216490A}"/>
    <hyperlink ref="B8" r:id="rId6" xr:uid="{743C505D-86D5-47BA-A58F-BE6CD13D56AB}"/>
    <hyperlink ref="B9" r:id="rId7" xr:uid="{9BE52C7E-77EF-4CE9-8EB0-36C2F951CC4B}"/>
    <hyperlink ref="B10" r:id="rId8" xr:uid="{84DAA438-4FBF-46EB-9509-B7D8A0588134}"/>
    <hyperlink ref="B11" r:id="rId9" xr:uid="{14A82548-22FD-4D76-BD95-C6D193B7DC92}"/>
    <hyperlink ref="B12" r:id="rId10" xr:uid="{7AD918C1-232F-4B35-ADBD-240C189448D2}"/>
    <hyperlink ref="B13" r:id="rId11" xr:uid="{5AE55765-D124-4C0B-8A76-B1153B743158}"/>
    <hyperlink ref="B15" r:id="rId12" xr:uid="{C05C5C9E-2C41-49B8-B6A5-26EB955D7AAE}"/>
    <hyperlink ref="B16" r:id="rId13" xr:uid="{AC150F48-A715-4A44-A34A-77F7D4821E65}"/>
    <hyperlink ref="B17" r:id="rId14" xr:uid="{18081EE0-01D7-431E-A94F-EF3324495EFF}"/>
    <hyperlink ref="B18" r:id="rId15" xr:uid="{F7E26191-65E6-4342-99BF-CA2D207A5689}"/>
    <hyperlink ref="B3" r:id="rId16" xr:uid="{245CF36C-98A8-49DA-83D5-0D8EF1105951}"/>
    <hyperlink ref="B28" r:id="rId17" xr:uid="{EB6D4A0B-C5C3-42A7-A86C-238C49856573}"/>
    <hyperlink ref="B26" r:id="rId18" xr:uid="{B141A741-5429-4389-85DE-F946AF9099C4}"/>
  </hyperlinks>
  <pageMargins left="0.7" right="0.7" top="0.75" bottom="0.75" header="0.3" footer="0.3"/>
  <pageSetup paperSize="9" orientation="portrait"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83C37-490D-45DD-ABB1-427D6F568A9D}">
  <dimension ref="A1:K71"/>
  <sheetViews>
    <sheetView view="pageBreakPreview" zoomScale="115" zoomScaleNormal="100" zoomScaleSheetLayoutView="115" workbookViewId="0">
      <selection activeCell="I61" sqref="I61"/>
    </sheetView>
  </sheetViews>
  <sheetFormatPr defaultColWidth="9.140625" defaultRowHeight="8.25" outlineLevelRow="1"/>
  <cols>
    <col min="1" max="1" width="6.5703125" style="69" customWidth="1"/>
    <col min="2" max="2" width="27.7109375" style="63" customWidth="1"/>
    <col min="3" max="3" width="12.85546875" style="63" customWidth="1"/>
    <col min="4" max="4" width="10.7109375" style="63" customWidth="1"/>
    <col min="5" max="5" width="11.5703125" style="63" customWidth="1"/>
    <col min="6" max="6" width="12.85546875" style="63" customWidth="1"/>
    <col min="7" max="7" width="15.7109375" style="63" customWidth="1"/>
    <col min="8" max="8" width="33.42578125" style="63" customWidth="1"/>
    <col min="9" max="9" width="44.42578125" style="63" customWidth="1"/>
    <col min="10" max="10" width="18.28515625" style="63" customWidth="1"/>
    <col min="11" max="16384" width="9.140625" style="63"/>
  </cols>
  <sheetData>
    <row r="1" spans="1:10" s="64" customFormat="1" ht="12.75" customHeight="1">
      <c r="A1" s="211"/>
      <c r="B1" s="212"/>
      <c r="C1" s="212"/>
      <c r="D1" s="212"/>
      <c r="E1" s="212"/>
      <c r="F1" s="212"/>
      <c r="G1" s="213"/>
      <c r="I1" s="118" t="s">
        <v>159</v>
      </c>
      <c r="J1" s="119" t="s">
        <v>160</v>
      </c>
    </row>
    <row r="2" spans="1:10" s="64" customFormat="1" ht="15" customHeight="1">
      <c r="A2" s="70"/>
      <c r="H2" s="214" t="s">
        <v>161</v>
      </c>
      <c r="I2" s="215"/>
      <c r="J2" s="215"/>
    </row>
    <row r="3" spans="1:10" s="64" customFormat="1" ht="24.75">
      <c r="A3" s="70"/>
      <c r="B3" s="71" t="s">
        <v>162</v>
      </c>
      <c r="C3" s="72" t="e">
        <f>Items!#REF!</f>
        <v>#REF!</v>
      </c>
      <c r="D3" s="73"/>
      <c r="E3" s="74"/>
      <c r="H3" s="66" t="s">
        <v>163</v>
      </c>
      <c r="I3" s="120">
        <v>8922619</v>
      </c>
      <c r="J3" s="120">
        <f>+ROUND(I3/1.6546,0)*1.08</f>
        <v>5824023.1200000001</v>
      </c>
    </row>
    <row r="4" spans="1:10" s="64" customFormat="1" ht="12.75" customHeight="1">
      <c r="A4" s="70"/>
      <c r="B4" s="65" t="s">
        <v>164</v>
      </c>
      <c r="C4" s="75">
        <v>4</v>
      </c>
      <c r="H4" s="66" t="s">
        <v>165</v>
      </c>
      <c r="I4" s="120">
        <v>7758799</v>
      </c>
      <c r="J4" s="120">
        <f>+ROUND(I4/1.6546,0)*1.08</f>
        <v>5064367.32</v>
      </c>
    </row>
    <row r="5" spans="1:10" s="64" customFormat="1" ht="12.75" customHeight="1">
      <c r="A5" s="70"/>
      <c r="B5" s="76" t="s">
        <v>166</v>
      </c>
      <c r="C5" s="77">
        <v>1.87</v>
      </c>
      <c r="H5" s="78" t="s">
        <v>167</v>
      </c>
      <c r="I5" s="120">
        <v>4979531</v>
      </c>
      <c r="J5" s="120">
        <f>+ROUND(I5/1.6546,0)*1.08</f>
        <v>3250267.56</v>
      </c>
    </row>
    <row r="6" spans="1:10" s="65" customFormat="1" ht="15.6" customHeight="1">
      <c r="A6" s="216" t="s">
        <v>168</v>
      </c>
      <c r="B6" s="216"/>
      <c r="C6" s="216"/>
      <c r="D6" s="216"/>
      <c r="E6" s="216"/>
      <c r="F6" s="216"/>
      <c r="G6" s="216"/>
      <c r="H6" s="76" t="s">
        <v>169</v>
      </c>
      <c r="I6" s="120">
        <v>3760784</v>
      </c>
      <c r="J6" s="120">
        <f>+ROUND(I6/1.6546,0)*1.08</f>
        <v>2454760.08</v>
      </c>
    </row>
    <row r="7" spans="1:10" s="64" customFormat="1" ht="12.75">
      <c r="A7" s="217"/>
      <c r="B7" s="217"/>
      <c r="C7" s="217"/>
      <c r="D7" s="217"/>
      <c r="E7" s="217"/>
      <c r="F7" s="217"/>
      <c r="G7" s="217"/>
      <c r="H7" s="66"/>
      <c r="I7" s="120"/>
      <c r="J7" s="120"/>
    </row>
    <row r="8" spans="1:10" s="64" customFormat="1">
      <c r="A8" s="218" t="s">
        <v>170</v>
      </c>
      <c r="B8" s="219"/>
      <c r="C8" s="219"/>
      <c r="D8" s="219"/>
      <c r="E8" s="219"/>
      <c r="F8" s="219"/>
      <c r="G8" s="220"/>
    </row>
    <row r="9" spans="1:10" s="66" customFormat="1" ht="41.25">
      <c r="A9" s="81" t="s">
        <v>171</v>
      </c>
      <c r="B9" s="82" t="s">
        <v>172</v>
      </c>
      <c r="C9" s="82" t="s">
        <v>173</v>
      </c>
      <c r="D9" s="82" t="s">
        <v>174</v>
      </c>
      <c r="E9" s="82" t="s">
        <v>175</v>
      </c>
      <c r="F9" s="82" t="s">
        <v>176</v>
      </c>
      <c r="G9" s="83" t="s">
        <v>177</v>
      </c>
      <c r="H9" s="78"/>
      <c r="I9" s="120"/>
      <c r="J9" s="120"/>
    </row>
    <row r="10" spans="1:10" s="66" customFormat="1" ht="12.75">
      <c r="A10" s="221" t="s">
        <v>178</v>
      </c>
      <c r="B10" s="222"/>
      <c r="C10" s="143" t="s">
        <v>179</v>
      </c>
      <c r="D10" s="143" t="s">
        <v>180</v>
      </c>
      <c r="E10" s="143" t="s">
        <v>181</v>
      </c>
      <c r="F10" s="143" t="s">
        <v>182</v>
      </c>
      <c r="G10" s="144" t="s">
        <v>183</v>
      </c>
      <c r="I10" s="121"/>
      <c r="J10" s="120"/>
    </row>
    <row r="11" spans="1:10" s="64" customFormat="1" ht="12.75" outlineLevel="1">
      <c r="A11" s="145">
        <v>1</v>
      </c>
      <c r="B11" s="146" t="s">
        <v>184</v>
      </c>
      <c r="C11" s="147">
        <v>0.5</v>
      </c>
      <c r="D11" s="148">
        <f>+J3</f>
        <v>5824023.1200000001</v>
      </c>
      <c r="E11" s="149">
        <f>$C$5</f>
        <v>1.87</v>
      </c>
      <c r="F11" s="150">
        <v>4</v>
      </c>
      <c r="G11" s="151">
        <f>ROUND(+C11*D11*F11*E11,0)</f>
        <v>21781846</v>
      </c>
      <c r="H11" s="78"/>
      <c r="I11" s="120"/>
      <c r="J11" s="120"/>
    </row>
    <row r="12" spans="1:10" s="64" customFormat="1" ht="49.5" customHeight="1" outlineLevel="1">
      <c r="A12" s="152" t="s">
        <v>185</v>
      </c>
      <c r="B12" s="223" t="s">
        <v>186</v>
      </c>
      <c r="C12" s="223"/>
      <c r="D12" s="223"/>
      <c r="E12" s="223"/>
      <c r="F12" s="223"/>
      <c r="G12" s="224"/>
    </row>
    <row r="13" spans="1:10" s="64" customFormat="1" outlineLevel="1">
      <c r="A13" s="153">
        <v>1</v>
      </c>
      <c r="B13" s="154" t="s">
        <v>187</v>
      </c>
      <c r="C13" s="147">
        <v>0.5</v>
      </c>
      <c r="D13" s="148">
        <f>J5</f>
        <v>3250267.56</v>
      </c>
      <c r="E13" s="149">
        <f>$C$5</f>
        <v>1.87</v>
      </c>
      <c r="F13" s="150">
        <v>4</v>
      </c>
      <c r="G13" s="151">
        <f>ROUND(+C13*D13*F13*E13,0)</f>
        <v>12156001</v>
      </c>
    </row>
    <row r="14" spans="1:10" s="64" customFormat="1" ht="44.1" customHeight="1" outlineLevel="1">
      <c r="A14" s="152" t="s">
        <v>185</v>
      </c>
      <c r="B14" s="223" t="s">
        <v>188</v>
      </c>
      <c r="C14" s="223"/>
      <c r="D14" s="223"/>
      <c r="E14" s="223"/>
      <c r="F14" s="223"/>
      <c r="G14" s="224"/>
    </row>
    <row r="15" spans="1:10" s="66" customFormat="1" ht="41.25" outlineLevel="1">
      <c r="A15" s="221" t="s">
        <v>189</v>
      </c>
      <c r="B15" s="222"/>
      <c r="C15" s="82" t="s">
        <v>173</v>
      </c>
      <c r="D15" s="82" t="s">
        <v>174</v>
      </c>
      <c r="E15" s="82" t="s">
        <v>175</v>
      </c>
      <c r="F15" s="82" t="s">
        <v>176</v>
      </c>
      <c r="G15" s="83" t="s">
        <v>177</v>
      </c>
    </row>
    <row r="16" spans="1:10" s="64" customFormat="1" outlineLevel="1">
      <c r="A16" s="145">
        <v>1</v>
      </c>
      <c r="B16" s="154" t="s">
        <v>190</v>
      </c>
      <c r="C16" s="147">
        <v>0.5</v>
      </c>
      <c r="D16" s="148">
        <f>J6</f>
        <v>2454760.08</v>
      </c>
      <c r="E16" s="155">
        <f>$C$5</f>
        <v>1.87</v>
      </c>
      <c r="F16" s="150">
        <f>+C$4</f>
        <v>4</v>
      </c>
      <c r="G16" s="156">
        <f>ROUND(+C16*D16*F16*E16,0)*A16</f>
        <v>9180803</v>
      </c>
    </row>
    <row r="17" spans="1:8" s="64" customFormat="1" outlineLevel="1">
      <c r="A17" s="145">
        <v>1</v>
      </c>
      <c r="B17" s="154" t="s">
        <v>191</v>
      </c>
      <c r="C17" s="147">
        <v>0.5</v>
      </c>
      <c r="D17" s="148">
        <v>1623500</v>
      </c>
      <c r="E17" s="155">
        <f>$C$5</f>
        <v>1.87</v>
      </c>
      <c r="F17" s="150">
        <f>+C$4</f>
        <v>4</v>
      </c>
      <c r="G17" s="156">
        <f>ROUND(+C17*D17*F17*E17,0)*A17</f>
        <v>6071890</v>
      </c>
    </row>
    <row r="18" spans="1:8" s="66" customFormat="1" outlineLevel="1">
      <c r="A18" s="221" t="s">
        <v>192</v>
      </c>
      <c r="B18" s="222"/>
      <c r="C18" s="157"/>
      <c r="D18" s="157"/>
      <c r="E18" s="158"/>
      <c r="F18" s="159"/>
      <c r="G18" s="160"/>
    </row>
    <row r="19" spans="1:8" s="64" customFormat="1" outlineLevel="1">
      <c r="A19" s="145">
        <v>1</v>
      </c>
      <c r="B19" s="154" t="s">
        <v>193</v>
      </c>
      <c r="C19" s="147">
        <v>0.05</v>
      </c>
      <c r="D19" s="148">
        <f>J5</f>
        <v>3250267.56</v>
      </c>
      <c r="E19" s="155">
        <v>1.91</v>
      </c>
      <c r="F19" s="150">
        <f>$C$4</f>
        <v>4</v>
      </c>
      <c r="G19" s="156">
        <f>ROUND(+C19*D19*F19*E19,0)*A19</f>
        <v>1241602</v>
      </c>
    </row>
    <row r="20" spans="1:8" s="64" customFormat="1" outlineLevel="1">
      <c r="A20" s="145">
        <v>1</v>
      </c>
      <c r="B20" s="154" t="s">
        <v>194</v>
      </c>
      <c r="C20" s="147">
        <v>0.05</v>
      </c>
      <c r="D20" s="148">
        <f>J5</f>
        <v>3250267.56</v>
      </c>
      <c r="E20" s="155">
        <v>1.91</v>
      </c>
      <c r="F20" s="150">
        <f>$C$4</f>
        <v>4</v>
      </c>
      <c r="G20" s="156">
        <f>ROUND(+C20*D20*F20*E20,0)*A20</f>
        <v>1241602</v>
      </c>
      <c r="H20" s="78"/>
    </row>
    <row r="21" spans="1:8" s="64" customFormat="1" outlineLevel="1">
      <c r="A21" s="145">
        <v>1</v>
      </c>
      <c r="B21" s="154" t="s">
        <v>195</v>
      </c>
      <c r="C21" s="147">
        <v>0.05</v>
      </c>
      <c r="D21" s="148">
        <v>1623500</v>
      </c>
      <c r="E21" s="155">
        <v>1.91</v>
      </c>
      <c r="F21" s="150">
        <f>$C$4</f>
        <v>4</v>
      </c>
      <c r="G21" s="156">
        <f>C21*D21*F21*E21</f>
        <v>620177</v>
      </c>
      <c r="H21" s="78"/>
    </row>
    <row r="22" spans="1:8" s="64" customFormat="1" outlineLevel="1">
      <c r="A22" s="153">
        <v>1</v>
      </c>
      <c r="B22" s="154" t="s">
        <v>196</v>
      </c>
      <c r="C22" s="147">
        <v>0.05</v>
      </c>
      <c r="D22" s="148">
        <f>H52</f>
        <v>1423500</v>
      </c>
      <c r="E22" s="155">
        <v>1.91</v>
      </c>
      <c r="F22" s="150">
        <f>$C$4</f>
        <v>4</v>
      </c>
      <c r="G22" s="151">
        <f>ROUND(+C22*D22*F22*E22,0)</f>
        <v>543777</v>
      </c>
    </row>
    <row r="23" spans="1:8" s="64" customFormat="1">
      <c r="A23" s="225" t="s">
        <v>197</v>
      </c>
      <c r="B23" s="226"/>
      <c r="C23" s="226"/>
      <c r="D23" s="226"/>
      <c r="E23" s="226"/>
      <c r="F23" s="226"/>
      <c r="G23" s="161">
        <f>SUM(G11:G22)</f>
        <v>52837698</v>
      </c>
    </row>
    <row r="24" spans="1:8" s="64" customFormat="1">
      <c r="A24" s="70"/>
      <c r="D24" s="84"/>
    </row>
    <row r="25" spans="1:8" s="67" customFormat="1" ht="16.5" outlineLevel="1">
      <c r="A25" s="209" t="s">
        <v>198</v>
      </c>
      <c r="B25" s="210"/>
      <c r="C25" s="143"/>
      <c r="D25" s="143"/>
      <c r="E25" s="143" t="s">
        <v>199</v>
      </c>
      <c r="F25" s="143" t="s">
        <v>200</v>
      </c>
      <c r="G25" s="144" t="s">
        <v>46</v>
      </c>
    </row>
    <row r="26" spans="1:8" s="64" customFormat="1" outlineLevel="1">
      <c r="A26" s="230" t="s">
        <v>201</v>
      </c>
      <c r="B26" s="231"/>
      <c r="C26" s="162"/>
      <c r="D26" s="149"/>
      <c r="E26" s="148">
        <v>100000</v>
      </c>
      <c r="F26" s="150">
        <f t="shared" ref="F26:F32" si="0">$C$4</f>
        <v>4</v>
      </c>
      <c r="G26" s="151">
        <f t="shared" ref="G26:G32" si="1">+E26*F26</f>
        <v>400000</v>
      </c>
    </row>
    <row r="27" spans="1:8" s="64" customFormat="1" outlineLevel="1">
      <c r="A27" s="230" t="s">
        <v>202</v>
      </c>
      <c r="B27" s="231"/>
      <c r="C27" s="162"/>
      <c r="D27" s="149"/>
      <c r="E27" s="148">
        <v>50000</v>
      </c>
      <c r="F27" s="150">
        <f t="shared" si="0"/>
        <v>4</v>
      </c>
      <c r="G27" s="151">
        <f t="shared" si="1"/>
        <v>200000</v>
      </c>
    </row>
    <row r="28" spans="1:8" s="64" customFormat="1" outlineLevel="1">
      <c r="A28" s="230" t="s">
        <v>203</v>
      </c>
      <c r="B28" s="231"/>
      <c r="C28" s="162"/>
      <c r="D28" s="149"/>
      <c r="E28" s="148">
        <v>20000</v>
      </c>
      <c r="F28" s="150">
        <f t="shared" si="0"/>
        <v>4</v>
      </c>
      <c r="G28" s="151">
        <f t="shared" si="1"/>
        <v>80000</v>
      </c>
    </row>
    <row r="29" spans="1:8" s="64" customFormat="1" outlineLevel="1">
      <c r="A29" s="230" t="s">
        <v>204</v>
      </c>
      <c r="B29" s="231"/>
      <c r="C29" s="162"/>
      <c r="D29" s="149"/>
      <c r="E29" s="148">
        <v>20000</v>
      </c>
      <c r="F29" s="150">
        <f t="shared" si="0"/>
        <v>4</v>
      </c>
      <c r="G29" s="151">
        <f t="shared" si="1"/>
        <v>80000</v>
      </c>
    </row>
    <row r="30" spans="1:8" s="64" customFormat="1" outlineLevel="1">
      <c r="A30" s="230" t="s">
        <v>205</v>
      </c>
      <c r="B30" s="231"/>
      <c r="C30" s="162"/>
      <c r="D30" s="149"/>
      <c r="E30" s="148">
        <v>50000</v>
      </c>
      <c r="F30" s="150">
        <f t="shared" si="0"/>
        <v>4</v>
      </c>
      <c r="G30" s="151">
        <f t="shared" si="1"/>
        <v>200000</v>
      </c>
    </row>
    <row r="31" spans="1:8" s="64" customFormat="1" outlineLevel="1">
      <c r="A31" s="230" t="s">
        <v>206</v>
      </c>
      <c r="B31" s="231"/>
      <c r="C31" s="162"/>
      <c r="D31" s="149"/>
      <c r="E31" s="148">
        <v>100000</v>
      </c>
      <c r="F31" s="150">
        <f t="shared" si="0"/>
        <v>4</v>
      </c>
      <c r="G31" s="151">
        <f t="shared" si="1"/>
        <v>400000</v>
      </c>
    </row>
    <row r="32" spans="1:8" s="64" customFormat="1" outlineLevel="1">
      <c r="A32" s="230" t="s">
        <v>207</v>
      </c>
      <c r="B32" s="231"/>
      <c r="C32" s="162"/>
      <c r="D32" s="149"/>
      <c r="E32" s="148">
        <v>50000</v>
      </c>
      <c r="F32" s="150">
        <f t="shared" si="0"/>
        <v>4</v>
      </c>
      <c r="G32" s="151">
        <f t="shared" si="1"/>
        <v>200000</v>
      </c>
    </row>
    <row r="33" spans="1:11" s="64" customFormat="1">
      <c r="A33" s="225" t="s">
        <v>208</v>
      </c>
      <c r="B33" s="226"/>
      <c r="C33" s="226"/>
      <c r="D33" s="226"/>
      <c r="E33" s="226"/>
      <c r="F33" s="226"/>
      <c r="G33" s="163">
        <f>ROUND(SUM(G25:G32),0)</f>
        <v>1560000</v>
      </c>
    </row>
    <row r="34" spans="1:11" s="64" customFormat="1">
      <c r="A34" s="70"/>
      <c r="B34" s="85"/>
      <c r="C34" s="85"/>
      <c r="D34" s="85"/>
      <c r="E34" s="85"/>
      <c r="F34" s="85"/>
      <c r="G34" s="86"/>
    </row>
    <row r="35" spans="1:11" s="64" customFormat="1">
      <c r="A35" s="232" t="s">
        <v>209</v>
      </c>
      <c r="B35" s="233"/>
      <c r="C35" s="233"/>
      <c r="D35" s="233"/>
      <c r="E35" s="233"/>
      <c r="F35" s="234"/>
      <c r="G35" s="87">
        <f>ROUND((G23+G33),0)</f>
        <v>54397698</v>
      </c>
    </row>
    <row r="36" spans="1:11" s="64" customFormat="1">
      <c r="A36" s="232" t="s">
        <v>210</v>
      </c>
      <c r="B36" s="233"/>
      <c r="C36" s="233"/>
      <c r="D36" s="233"/>
      <c r="E36" s="233"/>
      <c r="F36" s="234"/>
      <c r="G36" s="88" t="e">
        <f>+ROUND(G35/C3,3)</f>
        <v>#REF!</v>
      </c>
    </row>
    <row r="37" spans="1:11" s="64" customFormat="1">
      <c r="A37" s="70"/>
      <c r="B37" s="85"/>
      <c r="C37" s="85"/>
      <c r="D37" s="85"/>
      <c r="E37" s="85"/>
      <c r="F37" s="85"/>
      <c r="G37" s="89"/>
    </row>
    <row r="38" spans="1:11" s="64" customFormat="1">
      <c r="A38" s="235" t="s">
        <v>211</v>
      </c>
      <c r="B38" s="236"/>
      <c r="C38" s="236"/>
      <c r="D38" s="236"/>
      <c r="E38" s="236"/>
      <c r="F38" s="236"/>
      <c r="G38" s="237"/>
    </row>
    <row r="39" spans="1:11" s="67" customFormat="1" outlineLevel="1">
      <c r="A39" s="227" t="s">
        <v>212</v>
      </c>
      <c r="B39" s="228"/>
      <c r="C39" s="228"/>
      <c r="D39" s="228"/>
      <c r="E39" s="228"/>
      <c r="F39" s="228"/>
      <c r="G39" s="229"/>
    </row>
    <row r="40" spans="1:11" s="67" customFormat="1" outlineLevel="1">
      <c r="A40" s="240" t="s">
        <v>213</v>
      </c>
      <c r="B40" s="241"/>
      <c r="C40" s="241"/>
      <c r="D40" s="241"/>
      <c r="E40" s="164" t="s">
        <v>214</v>
      </c>
      <c r="F40" s="164" t="s">
        <v>215</v>
      </c>
      <c r="G40" s="165" t="s">
        <v>46</v>
      </c>
    </row>
    <row r="41" spans="1:11" s="64" customFormat="1" outlineLevel="1">
      <c r="A41" s="242" t="s">
        <v>216</v>
      </c>
      <c r="B41" s="243"/>
      <c r="C41" s="166"/>
      <c r="D41" s="166"/>
      <c r="E41" s="167" t="e">
        <f>+C3*1.2</f>
        <v>#REF!</v>
      </c>
      <c r="F41" s="90" t="s">
        <v>217</v>
      </c>
      <c r="G41" s="168" t="e">
        <f>+E41*6.9/1000</f>
        <v>#REF!</v>
      </c>
      <c r="I41" s="91"/>
      <c r="J41" s="91"/>
      <c r="K41" s="91"/>
    </row>
    <row r="42" spans="1:11" s="64" customFormat="1" outlineLevel="1">
      <c r="A42" s="242" t="s">
        <v>218</v>
      </c>
      <c r="B42" s="243"/>
      <c r="C42" s="166"/>
      <c r="D42" s="166"/>
      <c r="E42" s="167" t="e">
        <f>+E41</f>
        <v>#REF!</v>
      </c>
      <c r="F42" s="169" t="s">
        <v>219</v>
      </c>
      <c r="G42" s="168" t="e">
        <f>+E42*4/1000</f>
        <v>#REF!</v>
      </c>
      <c r="I42" s="91"/>
      <c r="J42" s="91"/>
      <c r="K42" s="91"/>
    </row>
    <row r="43" spans="1:11" s="64" customFormat="1" outlineLevel="1">
      <c r="A43" s="242" t="s">
        <v>220</v>
      </c>
      <c r="B43" s="243"/>
      <c r="C43" s="166"/>
      <c r="D43" s="166"/>
      <c r="E43" s="167" t="e">
        <f>+E41</f>
        <v>#REF!</v>
      </c>
      <c r="F43" s="170">
        <v>0.05</v>
      </c>
      <c r="G43" s="168" t="e">
        <f>E43*F43</f>
        <v>#REF!</v>
      </c>
      <c r="I43" s="91"/>
      <c r="J43" s="91"/>
      <c r="K43" s="91"/>
    </row>
    <row r="44" spans="1:11" s="64" customFormat="1" outlineLevel="1">
      <c r="A44" s="242" t="s">
        <v>221</v>
      </c>
      <c r="B44" s="243"/>
      <c r="C44" s="166"/>
      <c r="D44" s="166"/>
      <c r="E44" s="167" t="e">
        <f>+E41</f>
        <v>#REF!</v>
      </c>
      <c r="F44" s="170">
        <v>5.0000000000000001E-3</v>
      </c>
      <c r="G44" s="168" t="e">
        <f>E44*F44</f>
        <v>#REF!</v>
      </c>
      <c r="H44" s="64" t="s">
        <v>222</v>
      </c>
      <c r="I44" s="91"/>
      <c r="J44" s="91"/>
      <c r="K44" s="91"/>
    </row>
    <row r="45" spans="1:11" s="64" customFormat="1" outlineLevel="1">
      <c r="A45" s="244" t="s">
        <v>223</v>
      </c>
      <c r="B45" s="245"/>
      <c r="C45" s="245"/>
      <c r="D45" s="245"/>
      <c r="E45" s="245"/>
      <c r="F45" s="245"/>
      <c r="G45" s="171" t="e">
        <f>ROUND(SUM(G41:G44),0)</f>
        <v>#REF!</v>
      </c>
      <c r="H45" s="91"/>
      <c r="I45" s="91"/>
      <c r="J45" s="91"/>
      <c r="K45" s="91"/>
    </row>
    <row r="46" spans="1:11" s="64" customFormat="1" outlineLevel="1">
      <c r="A46" s="246" t="s">
        <v>224</v>
      </c>
      <c r="B46" s="247"/>
      <c r="C46" s="247"/>
      <c r="D46" s="247"/>
      <c r="E46" s="247"/>
      <c r="F46" s="247"/>
      <c r="G46" s="248"/>
    </row>
    <row r="47" spans="1:11" s="65" customFormat="1" ht="16.5" outlineLevel="1">
      <c r="A47" s="240" t="s">
        <v>213</v>
      </c>
      <c r="B47" s="241"/>
      <c r="C47" s="164" t="s">
        <v>214</v>
      </c>
      <c r="D47" s="164" t="s">
        <v>225</v>
      </c>
      <c r="E47" s="143" t="s">
        <v>226</v>
      </c>
      <c r="F47" s="143" t="s">
        <v>227</v>
      </c>
      <c r="G47" s="165" t="s">
        <v>228</v>
      </c>
    </row>
    <row r="48" spans="1:11" s="64" customFormat="1" outlineLevel="1">
      <c r="A48" s="238" t="s">
        <v>229</v>
      </c>
      <c r="B48" s="239"/>
      <c r="C48" s="167" t="e">
        <f>$E$41</f>
        <v>#REF!</v>
      </c>
      <c r="D48" s="172">
        <v>0.1</v>
      </c>
      <c r="E48" s="173" t="e">
        <f>ROUND(+C48*D48,0)</f>
        <v>#REF!</v>
      </c>
      <c r="F48" s="174">
        <v>3.0000000000000001E-3</v>
      </c>
      <c r="G48" s="175" t="e">
        <f>+E48*F48</f>
        <v>#REF!</v>
      </c>
      <c r="H48" s="92" t="s">
        <v>230</v>
      </c>
    </row>
    <row r="49" spans="1:9" s="64" customFormat="1" outlineLevel="1">
      <c r="A49" s="238" t="s">
        <v>231</v>
      </c>
      <c r="B49" s="239"/>
      <c r="C49" s="167" t="e">
        <f>$E$41</f>
        <v>#REF!</v>
      </c>
      <c r="D49" s="172">
        <v>0.05</v>
      </c>
      <c r="E49" s="173" t="e">
        <f>ROUND(+C49*D49,0)</f>
        <v>#REF!</v>
      </c>
      <c r="F49" s="174">
        <v>5.4999999999999997E-3</v>
      </c>
      <c r="G49" s="175" t="e">
        <f>+E49*1%</f>
        <v>#REF!</v>
      </c>
      <c r="H49" s="64" t="s">
        <v>232</v>
      </c>
    </row>
    <row r="50" spans="1:9" s="64" customFormat="1" outlineLevel="1">
      <c r="A50" s="238" t="s">
        <v>233</v>
      </c>
      <c r="B50" s="239"/>
      <c r="C50" s="167" t="e">
        <f>$E$41</f>
        <v>#REF!</v>
      </c>
      <c r="D50" s="172">
        <v>0.2</v>
      </c>
      <c r="E50" s="173" t="e">
        <f>ROUND(+C50*D50,0)</f>
        <v>#REF!</v>
      </c>
      <c r="F50" s="174">
        <v>7.4999999999999997E-3</v>
      </c>
      <c r="G50" s="175" t="e">
        <f>+E50*1%</f>
        <v>#REF!</v>
      </c>
      <c r="H50" s="64" t="s">
        <v>234</v>
      </c>
    </row>
    <row r="51" spans="1:9" s="64" customFormat="1" outlineLevel="1">
      <c r="A51" s="238" t="s">
        <v>235</v>
      </c>
      <c r="B51" s="239"/>
      <c r="C51" s="167">
        <f>200*H52</f>
        <v>284700000</v>
      </c>
      <c r="D51" s="172" t="s">
        <v>236</v>
      </c>
      <c r="E51" s="173">
        <f>200*H52</f>
        <v>284700000</v>
      </c>
      <c r="F51" s="174">
        <v>5.0000000000000001E-4</v>
      </c>
      <c r="G51" s="175">
        <f>+E51*F51</f>
        <v>142350</v>
      </c>
      <c r="H51" s="64" t="s">
        <v>237</v>
      </c>
    </row>
    <row r="52" spans="1:9" s="64" customFormat="1" outlineLevel="1">
      <c r="A52" s="238" t="s">
        <v>238</v>
      </c>
      <c r="B52" s="239"/>
      <c r="C52" s="167"/>
      <c r="D52" s="172"/>
      <c r="E52" s="173"/>
      <c r="F52" s="174">
        <v>0.19</v>
      </c>
      <c r="G52" s="175" t="e">
        <f>+(G48+G49+G50+G51)*F52</f>
        <v>#REF!</v>
      </c>
      <c r="H52" s="93">
        <v>1423500</v>
      </c>
      <c r="I52" s="64" t="s">
        <v>239</v>
      </c>
    </row>
    <row r="53" spans="1:9" s="64" customFormat="1" outlineLevel="1">
      <c r="A53" s="249" t="s">
        <v>240</v>
      </c>
      <c r="B53" s="250"/>
      <c r="C53" s="250"/>
      <c r="D53" s="250"/>
      <c r="E53" s="250"/>
      <c r="F53" s="250"/>
      <c r="G53" s="171" t="e">
        <f>SUM(G48:G52)</f>
        <v>#REF!</v>
      </c>
    </row>
    <row r="54" spans="1:9" s="64" customFormat="1" outlineLevel="1">
      <c r="A54" s="221" t="s">
        <v>241</v>
      </c>
      <c r="B54" s="251"/>
      <c r="C54" s="251"/>
      <c r="D54" s="251"/>
      <c r="E54" s="251"/>
      <c r="F54" s="222"/>
      <c r="G54" s="171" t="e">
        <f>ROUND(+G45+G53,0)</f>
        <v>#REF!</v>
      </c>
    </row>
    <row r="55" spans="1:9" s="64" customFormat="1">
      <c r="A55" s="252" t="s">
        <v>242</v>
      </c>
      <c r="B55" s="253"/>
      <c r="C55" s="253"/>
      <c r="D55" s="253"/>
      <c r="E55" s="253"/>
      <c r="F55" s="254"/>
      <c r="G55" s="176" t="e">
        <f>+ROUND(G54/C$3,3)</f>
        <v>#REF!</v>
      </c>
    </row>
    <row r="56" spans="1:9">
      <c r="A56" s="70"/>
      <c r="B56" s="85"/>
      <c r="C56" s="94"/>
      <c r="D56" s="95"/>
      <c r="E56" s="96"/>
      <c r="F56" s="96"/>
      <c r="G56" s="97"/>
    </row>
    <row r="57" spans="1:9">
      <c r="A57" s="232" t="s">
        <v>243</v>
      </c>
      <c r="B57" s="233"/>
      <c r="C57" s="233"/>
      <c r="D57" s="233"/>
      <c r="E57" s="233"/>
      <c r="F57" s="234"/>
      <c r="G57" s="88" t="e">
        <f>ROUND(+G36+G55,3)</f>
        <v>#REF!</v>
      </c>
    </row>
    <row r="58" spans="1:9">
      <c r="A58" s="98"/>
      <c r="B58" s="99"/>
      <c r="C58" s="100"/>
      <c r="D58" s="101"/>
      <c r="E58" s="101"/>
      <c r="F58" s="102"/>
      <c r="G58" s="103"/>
    </row>
    <row r="59" spans="1:9" s="68" customFormat="1">
      <c r="A59" s="79" t="s">
        <v>244</v>
      </c>
      <c r="B59" s="80"/>
      <c r="C59" s="104"/>
      <c r="D59" s="105"/>
      <c r="E59" s="105"/>
      <c r="F59" s="106"/>
      <c r="G59" s="88">
        <v>0.03</v>
      </c>
    </row>
    <row r="60" spans="1:9">
      <c r="A60" s="98"/>
      <c r="B60" s="99"/>
      <c r="C60" s="100"/>
      <c r="D60" s="101"/>
      <c r="E60" s="101"/>
      <c r="F60" s="102"/>
      <c r="G60" s="103"/>
    </row>
    <row r="61" spans="1:9" s="68" customFormat="1">
      <c r="A61" s="79" t="s">
        <v>245</v>
      </c>
      <c r="B61" s="80"/>
      <c r="C61" s="104"/>
      <c r="D61" s="105"/>
      <c r="E61" s="105"/>
      <c r="F61" s="106"/>
      <c r="G61" s="88">
        <v>0.05</v>
      </c>
      <c r="H61" s="107"/>
    </row>
    <row r="62" spans="1:9">
      <c r="A62" s="70"/>
      <c r="B62" s="85"/>
      <c r="C62" s="94"/>
      <c r="D62" s="96"/>
      <c r="E62" s="95"/>
      <c r="F62" s="97"/>
      <c r="G62" s="97"/>
    </row>
    <row r="63" spans="1:9" ht="16.5">
      <c r="A63" s="79" t="s">
        <v>246</v>
      </c>
      <c r="B63" s="80"/>
      <c r="C63" s="108"/>
      <c r="D63" s="108"/>
      <c r="E63" s="108"/>
      <c r="F63" s="109" t="s">
        <v>247</v>
      </c>
      <c r="G63" s="88" t="e">
        <f>ROUND(G57+G59+G61,3)</f>
        <v>#REF!</v>
      </c>
      <c r="H63" s="110"/>
      <c r="I63" s="110"/>
    </row>
    <row r="64" spans="1:9">
      <c r="G64" s="110"/>
    </row>
    <row r="65" spans="2:7">
      <c r="G65" s="111"/>
    </row>
    <row r="66" spans="2:7">
      <c r="G66" s="111"/>
    </row>
    <row r="67" spans="2:7">
      <c r="G67" s="111"/>
    </row>
    <row r="68" spans="2:7">
      <c r="D68" s="112"/>
      <c r="G68" s="111"/>
    </row>
    <row r="69" spans="2:7">
      <c r="G69" s="113"/>
    </row>
    <row r="70" spans="2:7">
      <c r="G70" s="111"/>
    </row>
    <row r="71" spans="2:7">
      <c r="B71" s="114"/>
    </row>
  </sheetData>
  <mergeCells count="41">
    <mergeCell ref="A52:B52"/>
    <mergeCell ref="A53:F53"/>
    <mergeCell ref="A54:F54"/>
    <mergeCell ref="A55:F55"/>
    <mergeCell ref="A57:F57"/>
    <mergeCell ref="A51:B51"/>
    <mergeCell ref="A40:D40"/>
    <mergeCell ref="A41:B41"/>
    <mergeCell ref="A42:B42"/>
    <mergeCell ref="A43:B43"/>
    <mergeCell ref="A44:B44"/>
    <mergeCell ref="A45:F45"/>
    <mergeCell ref="A46:G46"/>
    <mergeCell ref="A47:B47"/>
    <mergeCell ref="A48:B48"/>
    <mergeCell ref="A49:B49"/>
    <mergeCell ref="A50:B50"/>
    <mergeCell ref="A39:G39"/>
    <mergeCell ref="A26:B26"/>
    <mergeCell ref="A27:B27"/>
    <mergeCell ref="A28:B28"/>
    <mergeCell ref="A29:B29"/>
    <mergeCell ref="A30:B30"/>
    <mergeCell ref="A31:B31"/>
    <mergeCell ref="A32:B32"/>
    <mergeCell ref="A33:F33"/>
    <mergeCell ref="A35:F35"/>
    <mergeCell ref="A36:F36"/>
    <mergeCell ref="A38:G38"/>
    <mergeCell ref="A25:B25"/>
    <mergeCell ref="A1:G1"/>
    <mergeCell ref="H2:J2"/>
    <mergeCell ref="A6:G6"/>
    <mergeCell ref="A7:G7"/>
    <mergeCell ref="A8:G8"/>
    <mergeCell ref="A10:B10"/>
    <mergeCell ref="B12:G12"/>
    <mergeCell ref="B14:G14"/>
    <mergeCell ref="A15:B15"/>
    <mergeCell ref="A18:B18"/>
    <mergeCell ref="A23:F23"/>
  </mergeCells>
  <hyperlinks>
    <hyperlink ref="H2" r:id="rId1" xr:uid="{C57487DB-DEF1-4D77-BBFA-711C678500EB}"/>
  </hyperlinks>
  <pageMargins left="0.7" right="0.7" top="0.75" bottom="0.75" header="0.3" footer="0.3"/>
  <pageSetup scale="88" orientation="portrait"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FF66C-43C7-440B-A780-63299CAEF554}">
  <dimension ref="B2:H162"/>
  <sheetViews>
    <sheetView topLeftCell="F112" workbookViewId="0">
      <selection activeCell="F112" sqref="F112"/>
    </sheetView>
  </sheetViews>
  <sheetFormatPr defaultColWidth="8.7109375" defaultRowHeight="15"/>
  <cols>
    <col min="2" max="2" width="35.42578125" customWidth="1"/>
    <col min="3" max="3" width="13" customWidth="1"/>
    <col min="4" max="4" width="13.7109375" bestFit="1" customWidth="1"/>
    <col min="5" max="5" width="12.7109375" bestFit="1" customWidth="1"/>
    <col min="6" max="6" width="11.140625" bestFit="1" customWidth="1"/>
    <col min="7" max="7" width="11.28515625" customWidth="1"/>
  </cols>
  <sheetData>
    <row r="2" spans="2:6">
      <c r="C2" t="s">
        <v>248</v>
      </c>
      <c r="D2" t="s">
        <v>249</v>
      </c>
      <c r="E2" t="s">
        <v>250</v>
      </c>
      <c r="F2" t="s">
        <v>251</v>
      </c>
    </row>
    <row r="3" spans="2:6">
      <c r="B3" t="s">
        <v>252</v>
      </c>
      <c r="C3" s="62">
        <f>42856*1.19</f>
        <v>50998.64</v>
      </c>
      <c r="D3" s="62">
        <f>70187*1.19</f>
        <v>83522.53</v>
      </c>
      <c r="E3" s="62">
        <f>68373*1.19</f>
        <v>81363.87</v>
      </c>
      <c r="F3" s="115">
        <f>+(C3+D3+E3)/3</f>
        <v>71961.679999999993</v>
      </c>
    </row>
    <row r="4" spans="2:6">
      <c r="C4" t="s">
        <v>248</v>
      </c>
      <c r="D4" t="s">
        <v>249</v>
      </c>
      <c r="E4" s="62" t="s">
        <v>253</v>
      </c>
      <c r="F4" s="115"/>
    </row>
    <row r="5" spans="2:6">
      <c r="B5" t="s">
        <v>254</v>
      </c>
      <c r="C5" s="62">
        <f>58758.87*1.19</f>
        <v>69923.055300000007</v>
      </c>
      <c r="D5" s="62">
        <f>48298*1.19</f>
        <v>57474.619999999995</v>
      </c>
      <c r="E5" s="62">
        <f>80560*1.19</f>
        <v>95866.4</v>
      </c>
      <c r="F5" s="115">
        <f t="shared" ref="F5:F6" si="0">+(C5+D5+E5)/3</f>
        <v>74421.358433333327</v>
      </c>
    </row>
    <row r="6" spans="2:6">
      <c r="B6" t="s">
        <v>255</v>
      </c>
      <c r="C6" s="62">
        <f>21468*1.19</f>
        <v>25546.92</v>
      </c>
      <c r="D6" s="62">
        <f>27899*1.19</f>
        <v>33199.81</v>
      </c>
      <c r="E6" s="62">
        <f>40350.45*1.19</f>
        <v>48017.035499999991</v>
      </c>
      <c r="F6" s="115">
        <f t="shared" si="0"/>
        <v>35587.921833333327</v>
      </c>
    </row>
    <row r="7" spans="2:6">
      <c r="C7" t="s">
        <v>248</v>
      </c>
      <c r="D7" t="s">
        <v>250</v>
      </c>
      <c r="E7" s="62" t="s">
        <v>253</v>
      </c>
      <c r="F7" s="115"/>
    </row>
    <row r="8" spans="2:6">
      <c r="B8" t="s">
        <v>256</v>
      </c>
      <c r="C8" s="62">
        <f>16485*1.19</f>
        <v>19617.149999999998</v>
      </c>
      <c r="D8" s="62">
        <f>18094*1.19</f>
        <v>21531.86</v>
      </c>
      <c r="E8" s="62">
        <v>25731</v>
      </c>
      <c r="F8" s="115">
        <f>+(C8+D8+E8)/3</f>
        <v>22293.336666666666</v>
      </c>
    </row>
    <row r="9" spans="2:6">
      <c r="C9" s="62" t="s">
        <v>257</v>
      </c>
      <c r="D9" s="62" t="s">
        <v>258</v>
      </c>
      <c r="E9" s="62"/>
      <c r="F9" s="115"/>
    </row>
    <row r="10" spans="2:6">
      <c r="B10" t="s">
        <v>259</v>
      </c>
      <c r="C10" s="62">
        <v>109900</v>
      </c>
      <c r="D10" s="62">
        <v>98500</v>
      </c>
      <c r="E10" s="62">
        <f>97222.5*1.19</f>
        <v>115694.77499999999</v>
      </c>
      <c r="F10" s="115">
        <f>+(C10+D10+E10)/3</f>
        <v>108031.59166666667</v>
      </c>
    </row>
    <row r="11" spans="2:6">
      <c r="C11" s="62" t="s">
        <v>260</v>
      </c>
      <c r="D11" s="62" t="s">
        <v>249</v>
      </c>
      <c r="E11" s="62" t="s">
        <v>253</v>
      </c>
      <c r="F11" s="115"/>
    </row>
    <row r="12" spans="2:6">
      <c r="B12" t="s">
        <v>261</v>
      </c>
      <c r="C12" s="62">
        <f>15000*1.19</f>
        <v>17850</v>
      </c>
      <c r="D12" s="62">
        <f>27580*1.19</f>
        <v>32820.199999999997</v>
      </c>
      <c r="E12" s="62">
        <f>19500*1.19</f>
        <v>23205</v>
      </c>
      <c r="F12" s="115">
        <f>+(C12+D12+E12)/3</f>
        <v>24625.066666666666</v>
      </c>
    </row>
    <row r="13" spans="2:6">
      <c r="C13" s="62"/>
      <c r="D13" s="62"/>
      <c r="E13" s="62"/>
      <c r="F13" s="115"/>
    </row>
    <row r="14" spans="2:6">
      <c r="B14" t="s">
        <v>262</v>
      </c>
      <c r="C14" s="62">
        <f>18000*1.19</f>
        <v>21420</v>
      </c>
      <c r="D14" s="62">
        <f>20325*1.19</f>
        <v>24186.75</v>
      </c>
      <c r="E14" s="62">
        <v>22500</v>
      </c>
      <c r="F14" s="115">
        <f>+(C14+D14+E14)/3</f>
        <v>22702.25</v>
      </c>
    </row>
    <row r="15" spans="2:6">
      <c r="C15" t="s">
        <v>253</v>
      </c>
      <c r="D15" t="s">
        <v>249</v>
      </c>
      <c r="E15" t="s">
        <v>263</v>
      </c>
      <c r="F15" s="115"/>
    </row>
    <row r="16" spans="2:6">
      <c r="B16" s="117" t="s">
        <v>264</v>
      </c>
      <c r="C16" s="62">
        <f>267500*1.19</f>
        <v>318325</v>
      </c>
      <c r="D16" s="62">
        <f>227375*1.19</f>
        <v>270576.25</v>
      </c>
      <c r="E16" s="62">
        <f>234000*1.19*2</f>
        <v>556920</v>
      </c>
      <c r="F16" s="115"/>
    </row>
    <row r="17" spans="2:6">
      <c r="B17" s="117" t="s">
        <v>265</v>
      </c>
      <c r="C17" s="62">
        <f>6500*4*1.19</f>
        <v>30940</v>
      </c>
      <c r="D17" s="62">
        <f>7982*6</f>
        <v>47892</v>
      </c>
      <c r="E17" s="62"/>
      <c r="F17" s="115"/>
    </row>
    <row r="18" spans="2:6">
      <c r="B18" s="117" t="s">
        <v>266</v>
      </c>
      <c r="C18" s="62">
        <f>10875*4*1.19</f>
        <v>51765</v>
      </c>
      <c r="D18" s="62">
        <f>19017*2</f>
        <v>38034</v>
      </c>
      <c r="E18" s="62"/>
      <c r="F18" s="115"/>
    </row>
    <row r="19" spans="2:6">
      <c r="C19" s="62">
        <f>SUM(C16:C18)</f>
        <v>401030</v>
      </c>
      <c r="D19" s="62">
        <f>SUM(D16:D18)</f>
        <v>356502.25</v>
      </c>
      <c r="E19" s="62">
        <f>SUM(E16:E18)</f>
        <v>556920</v>
      </c>
      <c r="F19" s="115">
        <f>+(C19+D19+E19)/3</f>
        <v>438150.75</v>
      </c>
    </row>
    <row r="21" spans="2:6">
      <c r="C21" t="s">
        <v>267</v>
      </c>
      <c r="D21" t="s">
        <v>268</v>
      </c>
      <c r="E21" t="s">
        <v>269</v>
      </c>
    </row>
    <row r="22" spans="2:6">
      <c r="B22" t="s">
        <v>270</v>
      </c>
      <c r="C22" s="62">
        <v>4900</v>
      </c>
      <c r="D22" s="62">
        <v>5502</v>
      </c>
      <c r="E22" s="62">
        <v>5000</v>
      </c>
      <c r="F22" s="115">
        <f>+(C22+D22+E22)/3</f>
        <v>5134</v>
      </c>
    </row>
    <row r="23" spans="2:6">
      <c r="C23" s="62" t="s">
        <v>271</v>
      </c>
      <c r="D23" t="s">
        <v>272</v>
      </c>
      <c r="E23" t="s">
        <v>273</v>
      </c>
    </row>
    <row r="24" spans="2:6">
      <c r="B24" t="s">
        <v>274</v>
      </c>
      <c r="C24" s="62">
        <v>75</v>
      </c>
      <c r="D24" s="62">
        <f>18900/100</f>
        <v>189</v>
      </c>
      <c r="E24" s="62">
        <f>3200/100</f>
        <v>32</v>
      </c>
      <c r="F24" s="115">
        <f>+(C24+D24+E24)/3</f>
        <v>98.666666666666671</v>
      </c>
    </row>
    <row r="25" spans="2:6">
      <c r="C25" t="s">
        <v>275</v>
      </c>
      <c r="D25" t="s">
        <v>276</v>
      </c>
      <c r="E25" t="s">
        <v>277</v>
      </c>
    </row>
    <row r="26" spans="2:6">
      <c r="B26" t="s">
        <v>278</v>
      </c>
      <c r="C26" s="62">
        <v>8900</v>
      </c>
      <c r="D26" s="62">
        <v>10500</v>
      </c>
      <c r="E26" s="62">
        <v>7000</v>
      </c>
      <c r="F26" s="115">
        <f>+(C26+D26+E26)/3</f>
        <v>8800</v>
      </c>
    </row>
    <row r="27" spans="2:6">
      <c r="C27" t="s">
        <v>279</v>
      </c>
      <c r="D27" t="s">
        <v>280</v>
      </c>
      <c r="E27" t="s">
        <v>281</v>
      </c>
    </row>
    <row r="28" spans="2:6">
      <c r="B28" t="s">
        <v>282</v>
      </c>
      <c r="C28" s="62">
        <v>34900</v>
      </c>
      <c r="D28" s="62">
        <v>33100</v>
      </c>
      <c r="E28" s="62">
        <v>33000</v>
      </c>
      <c r="F28" s="115">
        <f>+(C28+D28+E28)/3</f>
        <v>33666.666666666664</v>
      </c>
    </row>
    <row r="29" spans="2:6">
      <c r="C29" t="s">
        <v>283</v>
      </c>
      <c r="D29" t="s">
        <v>284</v>
      </c>
      <c r="E29" t="s">
        <v>285</v>
      </c>
    </row>
    <row r="30" spans="2:6">
      <c r="B30" t="s">
        <v>286</v>
      </c>
      <c r="C30" s="62">
        <v>22443</v>
      </c>
      <c r="D30" s="62">
        <v>30622</v>
      </c>
      <c r="E30" s="62">
        <f>9180*1.19</f>
        <v>10924.199999999999</v>
      </c>
      <c r="F30" s="115">
        <f>+(C30+D30+E30)/3</f>
        <v>21329.733333333334</v>
      </c>
    </row>
    <row r="31" spans="2:6">
      <c r="C31" t="s">
        <v>287</v>
      </c>
      <c r="D31" t="s">
        <v>288</v>
      </c>
      <c r="E31" t="s">
        <v>289</v>
      </c>
    </row>
    <row r="32" spans="2:6">
      <c r="B32" t="s">
        <v>290</v>
      </c>
      <c r="C32" s="62">
        <v>1340</v>
      </c>
      <c r="D32" s="62">
        <v>1100</v>
      </c>
      <c r="E32" s="62">
        <f>700*1.19</f>
        <v>833</v>
      </c>
      <c r="F32" s="115">
        <f>+(C32+D32+E32)/3</f>
        <v>1091</v>
      </c>
    </row>
    <row r="33" spans="2:6">
      <c r="C33" t="s">
        <v>291</v>
      </c>
    </row>
    <row r="34" spans="2:6">
      <c r="B34" t="s">
        <v>292</v>
      </c>
      <c r="C34" s="62">
        <v>45000</v>
      </c>
      <c r="D34" s="62">
        <v>45000</v>
      </c>
      <c r="E34" s="62">
        <v>60000</v>
      </c>
      <c r="F34" s="115">
        <f>+(C34+D34+E34)/3</f>
        <v>50000</v>
      </c>
    </row>
    <row r="35" spans="2:6">
      <c r="C35" t="s">
        <v>293</v>
      </c>
      <c r="D35" t="s">
        <v>294</v>
      </c>
      <c r="E35" t="s">
        <v>295</v>
      </c>
    </row>
    <row r="36" spans="2:6">
      <c r="B36" t="s">
        <v>296</v>
      </c>
      <c r="C36" s="62">
        <v>6000</v>
      </c>
      <c r="D36" s="62">
        <v>8833.3333333333339</v>
      </c>
      <c r="E36" s="62">
        <v>5300</v>
      </c>
      <c r="F36" s="115">
        <f>+(C36+D36+E36)/3</f>
        <v>6711.1111111111122</v>
      </c>
    </row>
    <row r="37" spans="2:6">
      <c r="C37" s="62" t="s">
        <v>297</v>
      </c>
      <c r="D37" s="62" t="s">
        <v>298</v>
      </c>
      <c r="E37" t="s">
        <v>295</v>
      </c>
    </row>
    <row r="38" spans="2:6">
      <c r="B38" t="s">
        <v>299</v>
      </c>
      <c r="C38" s="62">
        <v>900</v>
      </c>
      <c r="D38" s="62">
        <v>2490</v>
      </c>
      <c r="E38" s="62">
        <v>1500</v>
      </c>
      <c r="F38" s="115">
        <f>+(C38+D38+E38)/3</f>
        <v>1630</v>
      </c>
    </row>
    <row r="39" spans="2:6">
      <c r="C39" s="62" t="s">
        <v>297</v>
      </c>
      <c r="D39" s="62" t="s">
        <v>300</v>
      </c>
      <c r="E39" t="s">
        <v>295</v>
      </c>
    </row>
    <row r="40" spans="2:6">
      <c r="B40" t="s">
        <v>301</v>
      </c>
      <c r="C40" s="62">
        <v>1100</v>
      </c>
      <c r="D40" s="62">
        <v>3000</v>
      </c>
      <c r="E40" s="62">
        <v>1200</v>
      </c>
      <c r="F40" s="115">
        <f>+(C40+D40+E40)/3</f>
        <v>1766.6666666666667</v>
      </c>
    </row>
    <row r="41" spans="2:6">
      <c r="C41" s="62" t="s">
        <v>297</v>
      </c>
      <c r="D41" s="62" t="s">
        <v>300</v>
      </c>
      <c r="E41" t="s">
        <v>295</v>
      </c>
    </row>
    <row r="42" spans="2:6">
      <c r="B42" t="s">
        <v>302</v>
      </c>
      <c r="C42" s="62">
        <v>1000</v>
      </c>
      <c r="D42" s="62">
        <v>962</v>
      </c>
      <c r="E42" s="62">
        <v>1700</v>
      </c>
      <c r="F42" s="115">
        <f>+(C42+D42+E42)/3</f>
        <v>1220.6666666666667</v>
      </c>
    </row>
    <row r="43" spans="2:6">
      <c r="C43" t="s">
        <v>303</v>
      </c>
      <c r="D43" s="62" t="s">
        <v>300</v>
      </c>
      <c r="E43" t="s">
        <v>304</v>
      </c>
    </row>
    <row r="44" spans="2:6">
      <c r="B44" t="s">
        <v>305</v>
      </c>
      <c r="C44" s="62">
        <f>37590/3</f>
        <v>12530</v>
      </c>
      <c r="D44" s="62">
        <f>38500/3</f>
        <v>12833.333333333334</v>
      </c>
      <c r="E44" s="62">
        <v>8966.6666666666661</v>
      </c>
      <c r="F44" s="115">
        <f>+(C44+D44+E44)/3</f>
        <v>11443.333333333334</v>
      </c>
    </row>
    <row r="45" spans="2:6">
      <c r="C45" s="62" t="s">
        <v>297</v>
      </c>
      <c r="D45" s="62" t="s">
        <v>300</v>
      </c>
      <c r="E45" t="s">
        <v>304</v>
      </c>
    </row>
    <row r="46" spans="2:6">
      <c r="B46" t="s">
        <v>306</v>
      </c>
      <c r="C46" s="62">
        <v>1150</v>
      </c>
      <c r="D46" s="62">
        <v>1449</v>
      </c>
      <c r="E46" s="62">
        <v>2200</v>
      </c>
      <c r="F46" s="115">
        <f>+(C46+D46+E46)/3</f>
        <v>1599.6666666666667</v>
      </c>
    </row>
    <row r="47" spans="2:6">
      <c r="C47" s="62" t="s">
        <v>297</v>
      </c>
      <c r="D47" s="62" t="s">
        <v>307</v>
      </c>
      <c r="E47" t="s">
        <v>304</v>
      </c>
    </row>
    <row r="48" spans="2:6">
      <c r="B48" t="s">
        <v>308</v>
      </c>
      <c r="C48" s="62">
        <v>1800</v>
      </c>
      <c r="D48" s="62">
        <v>1799</v>
      </c>
      <c r="E48" s="62">
        <v>2800</v>
      </c>
      <c r="F48" s="115">
        <f>+(C48+D48+E48)/3</f>
        <v>2133</v>
      </c>
    </row>
    <row r="49" spans="2:6">
      <c r="C49" s="62" t="s">
        <v>297</v>
      </c>
      <c r="D49" s="62" t="s">
        <v>300</v>
      </c>
      <c r="E49" t="s">
        <v>304</v>
      </c>
    </row>
    <row r="50" spans="2:6">
      <c r="B50" t="s">
        <v>309</v>
      </c>
      <c r="C50" s="62">
        <v>1150</v>
      </c>
      <c r="D50" s="62">
        <v>2200</v>
      </c>
      <c r="E50" s="62">
        <v>2200</v>
      </c>
      <c r="F50" s="115">
        <f>+(C50+D50+E50)/3</f>
        <v>1850</v>
      </c>
    </row>
    <row r="51" spans="2:6">
      <c r="C51" t="s">
        <v>310</v>
      </c>
      <c r="D51" s="62" t="s">
        <v>294</v>
      </c>
      <c r="E51" t="s">
        <v>295</v>
      </c>
    </row>
    <row r="52" spans="2:6">
      <c r="B52" t="s">
        <v>311</v>
      </c>
      <c r="C52" s="62">
        <f>45389/3</f>
        <v>15129.666666666666</v>
      </c>
      <c r="D52" s="62">
        <f>55000/3</f>
        <v>18333.333333333332</v>
      </c>
      <c r="E52" s="62">
        <f>36900*1.19/3</f>
        <v>14637</v>
      </c>
      <c r="F52" s="115">
        <f>+(C52+D52+E52)/3</f>
        <v>16033.333333333334</v>
      </c>
    </row>
    <row r="53" spans="2:6">
      <c r="C53" s="62" t="s">
        <v>297</v>
      </c>
      <c r="D53" s="62" t="s">
        <v>300</v>
      </c>
      <c r="E53" t="s">
        <v>295</v>
      </c>
    </row>
    <row r="54" spans="2:6">
      <c r="B54" t="s">
        <v>312</v>
      </c>
      <c r="C54" s="62">
        <v>1150</v>
      </c>
      <c r="D54" s="62">
        <v>4490</v>
      </c>
      <c r="E54" s="62">
        <v>3500</v>
      </c>
      <c r="F54" s="115">
        <f>+(C54+D54+E54)/3</f>
        <v>3046.6666666666665</v>
      </c>
    </row>
    <row r="55" spans="2:6">
      <c r="C55" s="62" t="s">
        <v>297</v>
      </c>
      <c r="D55" s="62" t="s">
        <v>300</v>
      </c>
      <c r="E55" t="s">
        <v>295</v>
      </c>
    </row>
    <row r="56" spans="2:6">
      <c r="B56" t="s">
        <v>313</v>
      </c>
      <c r="C56" s="62">
        <v>3150</v>
      </c>
      <c r="D56" s="62">
        <v>4500</v>
      </c>
      <c r="E56" s="62">
        <v>4000</v>
      </c>
      <c r="F56" s="115">
        <f>+(C56+D56+E56)/3</f>
        <v>3883.3333333333335</v>
      </c>
    </row>
    <row r="57" spans="2:6">
      <c r="C57" s="62" t="s">
        <v>297</v>
      </c>
      <c r="D57" s="62" t="s">
        <v>300</v>
      </c>
      <c r="E57" t="s">
        <v>295</v>
      </c>
    </row>
    <row r="58" spans="2:6">
      <c r="B58" t="s">
        <v>314</v>
      </c>
      <c r="C58" s="62">
        <v>1500</v>
      </c>
      <c r="D58" s="62">
        <v>2500</v>
      </c>
      <c r="E58" s="62">
        <v>3500</v>
      </c>
      <c r="F58" s="115">
        <f>+(C58+D58+E58)/3</f>
        <v>2500</v>
      </c>
    </row>
    <row r="59" spans="2:6">
      <c r="C59" t="s">
        <v>315</v>
      </c>
      <c r="D59" t="s">
        <v>316</v>
      </c>
      <c r="E59" t="s">
        <v>317</v>
      </c>
    </row>
    <row r="60" spans="2:6">
      <c r="B60" t="s">
        <v>318</v>
      </c>
      <c r="C60" s="62">
        <f>340630/100</f>
        <v>3406.3</v>
      </c>
      <c r="D60" s="62">
        <f>142500/50</f>
        <v>2850</v>
      </c>
      <c r="E60" s="62">
        <v>3505</v>
      </c>
      <c r="F60" s="115">
        <f>+(C60+D60+E60)/3</f>
        <v>3253.7666666666664</v>
      </c>
    </row>
    <row r="61" spans="2:6">
      <c r="C61" t="s">
        <v>319</v>
      </c>
      <c r="D61" t="s">
        <v>320</v>
      </c>
      <c r="E61" t="s">
        <v>321</v>
      </c>
    </row>
    <row r="62" spans="2:6">
      <c r="B62" t="s">
        <v>322</v>
      </c>
      <c r="C62" s="62">
        <v>8490</v>
      </c>
      <c r="D62" s="62">
        <v>11757</v>
      </c>
      <c r="E62" s="62">
        <v>10321</v>
      </c>
      <c r="F62" s="115">
        <f>+(C62+D62+E62)/3</f>
        <v>10189.333333333334</v>
      </c>
    </row>
    <row r="63" spans="2:6">
      <c r="C63" t="s">
        <v>323</v>
      </c>
      <c r="D63" t="s">
        <v>324</v>
      </c>
      <c r="E63" t="s">
        <v>325</v>
      </c>
    </row>
    <row r="64" spans="2:6">
      <c r="B64" t="s">
        <v>326</v>
      </c>
      <c r="C64" s="62">
        <v>300</v>
      </c>
      <c r="D64" s="62">
        <v>232</v>
      </c>
      <c r="E64" s="62">
        <v>910</v>
      </c>
      <c r="F64" s="115">
        <f>+(C64+D64+E64)/3</f>
        <v>480.66666666666669</v>
      </c>
    </row>
    <row r="65" spans="2:8">
      <c r="C65" t="s">
        <v>327</v>
      </c>
      <c r="D65" t="s">
        <v>328</v>
      </c>
      <c r="E65" t="s">
        <v>329</v>
      </c>
    </row>
    <row r="66" spans="2:8">
      <c r="B66" t="s">
        <v>330</v>
      </c>
      <c r="C66" s="62">
        <v>13091</v>
      </c>
      <c r="D66" s="62">
        <v>11800</v>
      </c>
      <c r="E66" s="62">
        <v>11900</v>
      </c>
      <c r="F66" s="115">
        <f>+(C66+D66+E66)/3</f>
        <v>12263.666666666666</v>
      </c>
    </row>
    <row r="67" spans="2:8">
      <c r="C67" t="s">
        <v>331</v>
      </c>
      <c r="D67" t="s">
        <v>332</v>
      </c>
      <c r="E67" t="s">
        <v>333</v>
      </c>
    </row>
    <row r="68" spans="2:8">
      <c r="B68" t="s">
        <v>334</v>
      </c>
      <c r="C68" s="62">
        <v>5966.666666666667</v>
      </c>
      <c r="D68" s="62">
        <f>7500/1.5</f>
        <v>5000</v>
      </c>
      <c r="E68" s="62">
        <v>4500</v>
      </c>
      <c r="F68" s="115">
        <f>+(C68+D68+E68)/3</f>
        <v>5155.5555555555557</v>
      </c>
      <c r="G68" s="62"/>
      <c r="H68" s="62"/>
    </row>
    <row r="69" spans="2:8">
      <c r="C69" s="62" t="s">
        <v>335</v>
      </c>
      <c r="D69" s="62" t="s">
        <v>336</v>
      </c>
      <c r="E69" s="62" t="s">
        <v>337</v>
      </c>
      <c r="F69" s="62"/>
      <c r="G69" s="62"/>
      <c r="H69" s="62"/>
    </row>
    <row r="70" spans="2:8">
      <c r="B70" t="s">
        <v>338</v>
      </c>
      <c r="C70" s="62">
        <v>5250</v>
      </c>
      <c r="D70" s="62">
        <v>8000</v>
      </c>
      <c r="E70" s="62">
        <v>5900</v>
      </c>
      <c r="F70" s="115">
        <f>+(C70+D70+E70)/3</f>
        <v>6383.333333333333</v>
      </c>
      <c r="G70" s="62"/>
      <c r="H70" s="62"/>
    </row>
    <row r="71" spans="2:8">
      <c r="C71" s="62" t="s">
        <v>335</v>
      </c>
      <c r="D71" s="62" t="s">
        <v>339</v>
      </c>
      <c r="E71" s="62" t="s">
        <v>340</v>
      </c>
      <c r="F71" s="62"/>
      <c r="G71" s="62"/>
      <c r="H71" s="62"/>
    </row>
    <row r="72" spans="2:8">
      <c r="B72" t="s">
        <v>341</v>
      </c>
      <c r="C72" s="62">
        <v>5250</v>
      </c>
      <c r="D72" s="62">
        <v>7850</v>
      </c>
      <c r="E72" s="62">
        <v>5900</v>
      </c>
      <c r="F72" s="115">
        <f>+(C72+D72+E72)/3</f>
        <v>6333.333333333333</v>
      </c>
      <c r="G72" s="62"/>
      <c r="H72" s="62"/>
    </row>
    <row r="73" spans="2:8">
      <c r="C73" s="62" t="s">
        <v>342</v>
      </c>
      <c r="D73" s="62" t="s">
        <v>343</v>
      </c>
      <c r="E73" s="62" t="s">
        <v>344</v>
      </c>
      <c r="F73" s="62"/>
      <c r="G73" s="62"/>
      <c r="H73" s="62"/>
    </row>
    <row r="74" spans="2:8">
      <c r="B74" t="s">
        <v>345</v>
      </c>
      <c r="C74" s="62">
        <v>12590</v>
      </c>
      <c r="D74" s="62">
        <v>15000</v>
      </c>
      <c r="E74" s="62">
        <f>134730/10</f>
        <v>13473</v>
      </c>
      <c r="F74" s="115">
        <f>+(C74+D74+E74)/3</f>
        <v>13687.666666666666</v>
      </c>
      <c r="G74" s="62"/>
      <c r="H74" s="62"/>
    </row>
    <row r="75" spans="2:8">
      <c r="C75" s="62" t="s">
        <v>346</v>
      </c>
      <c r="D75" s="62"/>
      <c r="E75" s="62" t="s">
        <v>347</v>
      </c>
      <c r="F75" s="62"/>
      <c r="G75" s="62"/>
      <c r="H75" s="62"/>
    </row>
    <row r="76" spans="2:8">
      <c r="B76" t="s">
        <v>348</v>
      </c>
      <c r="C76" s="62">
        <v>1349</v>
      </c>
      <c r="D76" s="62">
        <v>1200</v>
      </c>
      <c r="E76" s="62">
        <v>2554</v>
      </c>
      <c r="F76" s="115">
        <f>+(C76+D76+E76)/3</f>
        <v>1701</v>
      </c>
      <c r="G76" s="62"/>
      <c r="H76" s="62"/>
    </row>
    <row r="77" spans="2:8">
      <c r="C77" s="62" t="s">
        <v>349</v>
      </c>
      <c r="D77" s="62" t="s">
        <v>350</v>
      </c>
      <c r="E77" s="62" t="s">
        <v>351</v>
      </c>
      <c r="F77" s="62"/>
      <c r="G77" s="62"/>
      <c r="H77" s="62"/>
    </row>
    <row r="78" spans="2:8">
      <c r="B78" t="s">
        <v>352</v>
      </c>
      <c r="C78" s="62">
        <v>44200</v>
      </c>
      <c r="D78" s="62">
        <v>40084</v>
      </c>
      <c r="E78" s="62">
        <v>44200</v>
      </c>
      <c r="F78" s="115">
        <f>+(C78+D78+E78)/3</f>
        <v>42828</v>
      </c>
      <c r="G78" s="62"/>
      <c r="H78" s="62"/>
    </row>
    <row r="79" spans="2:8">
      <c r="C79" s="62" t="s">
        <v>353</v>
      </c>
      <c r="D79" s="62" t="s">
        <v>354</v>
      </c>
      <c r="E79" s="62" t="s">
        <v>355</v>
      </c>
      <c r="F79" s="62"/>
      <c r="G79" s="62"/>
      <c r="H79" s="62"/>
    </row>
    <row r="80" spans="2:8">
      <c r="B80" t="s">
        <v>356</v>
      </c>
      <c r="C80" s="62">
        <v>45900</v>
      </c>
      <c r="D80" s="62">
        <v>31199</v>
      </c>
      <c r="E80" s="62">
        <v>52900</v>
      </c>
      <c r="F80" s="115">
        <f>+(C80+D80+E80)/3</f>
        <v>43333</v>
      </c>
      <c r="G80" s="62"/>
      <c r="H80" s="62"/>
    </row>
    <row r="81" spans="2:8">
      <c r="C81" s="62" t="s">
        <v>357</v>
      </c>
      <c r="D81" s="62" t="s">
        <v>358</v>
      </c>
      <c r="E81" s="62" t="s">
        <v>359</v>
      </c>
      <c r="F81" s="62"/>
      <c r="G81" s="62"/>
      <c r="H81" s="62"/>
    </row>
    <row r="82" spans="2:8">
      <c r="B82" t="s">
        <v>360</v>
      </c>
      <c r="C82" s="62">
        <v>16334</v>
      </c>
      <c r="D82" s="62">
        <v>8116.666666666667</v>
      </c>
      <c r="E82" s="62">
        <f>39500/3</f>
        <v>13166.666666666666</v>
      </c>
      <c r="F82" s="115">
        <f>+(C82+D82+E82)/3</f>
        <v>12539.111111111111</v>
      </c>
      <c r="G82" s="62"/>
      <c r="H82" s="62"/>
    </row>
    <row r="83" spans="2:8">
      <c r="C83" s="62" t="s">
        <v>361</v>
      </c>
      <c r="D83" s="62" t="s">
        <v>362</v>
      </c>
      <c r="E83" s="62" t="s">
        <v>363</v>
      </c>
      <c r="F83" s="62"/>
      <c r="G83" s="62"/>
      <c r="H83" s="62"/>
    </row>
    <row r="84" spans="2:8">
      <c r="B84" t="s">
        <v>364</v>
      </c>
      <c r="C84" s="62">
        <v>900</v>
      </c>
      <c r="D84" s="62">
        <v>1479</v>
      </c>
      <c r="E84" s="62">
        <f>88990/75</f>
        <v>1186.5333333333333</v>
      </c>
      <c r="F84" s="115">
        <f>+(C84+D84+E84)/3</f>
        <v>1188.5111111111112</v>
      </c>
      <c r="G84" s="62"/>
      <c r="H84" s="62"/>
    </row>
    <row r="85" spans="2:8">
      <c r="C85" s="62" t="s">
        <v>365</v>
      </c>
      <c r="D85" s="62" t="s">
        <v>366</v>
      </c>
      <c r="E85" s="62" t="s">
        <v>367</v>
      </c>
      <c r="F85" s="62"/>
      <c r="G85" s="62"/>
      <c r="H85" s="62"/>
    </row>
    <row r="86" spans="2:8">
      <c r="B86" t="s">
        <v>368</v>
      </c>
      <c r="C86" s="62">
        <v>259</v>
      </c>
      <c r="D86" s="62">
        <v>650</v>
      </c>
      <c r="E86" s="62">
        <v>850</v>
      </c>
      <c r="F86" s="115">
        <f>+(C86+D86+E86)/3</f>
        <v>586.33333333333337</v>
      </c>
      <c r="G86" s="62"/>
      <c r="H86" s="62"/>
    </row>
    <row r="87" spans="2:8">
      <c r="C87" s="62" t="s">
        <v>369</v>
      </c>
      <c r="D87" s="62" t="s">
        <v>370</v>
      </c>
      <c r="E87" s="62" t="s">
        <v>371</v>
      </c>
      <c r="F87" s="62"/>
      <c r="G87" s="62"/>
      <c r="H87" s="62"/>
    </row>
    <row r="88" spans="2:8">
      <c r="B88" t="s">
        <v>372</v>
      </c>
      <c r="C88" s="62">
        <v>1050</v>
      </c>
      <c r="D88" s="62">
        <v>1800</v>
      </c>
      <c r="E88" s="62">
        <v>2305</v>
      </c>
      <c r="F88" s="115">
        <f>+(C88+D88+E88)/3</f>
        <v>1718.3333333333333</v>
      </c>
      <c r="G88" s="62"/>
      <c r="H88" s="62"/>
    </row>
    <row r="89" spans="2:8">
      <c r="C89" s="62" t="s">
        <v>373</v>
      </c>
      <c r="D89" s="62" t="s">
        <v>374</v>
      </c>
      <c r="E89" s="62" t="s">
        <v>371</v>
      </c>
      <c r="F89" s="62"/>
      <c r="G89" s="62"/>
      <c r="H89" s="62"/>
    </row>
    <row r="90" spans="2:8">
      <c r="B90" t="s">
        <v>375</v>
      </c>
      <c r="C90" s="62">
        <v>850</v>
      </c>
      <c r="D90" s="62">
        <v>817</v>
      </c>
      <c r="E90" s="62">
        <v>1172</v>
      </c>
      <c r="F90" s="115">
        <f>+(C90+D90+E90)/3</f>
        <v>946.33333333333337</v>
      </c>
      <c r="G90" s="62"/>
      <c r="H90" s="62"/>
    </row>
    <row r="91" spans="2:8">
      <c r="C91" s="62" t="s">
        <v>376</v>
      </c>
      <c r="D91" s="62" t="s">
        <v>377</v>
      </c>
      <c r="E91" s="62" t="s">
        <v>378</v>
      </c>
      <c r="F91" s="62"/>
      <c r="G91" s="62"/>
      <c r="H91" s="62"/>
    </row>
    <row r="92" spans="2:8">
      <c r="B92" t="s">
        <v>379</v>
      </c>
      <c r="C92" s="62">
        <v>600</v>
      </c>
      <c r="D92" s="62">
        <v>894</v>
      </c>
      <c r="E92" s="62">
        <v>1764</v>
      </c>
      <c r="F92" s="115">
        <f>+(C92+D92+E92)/3</f>
        <v>1086</v>
      </c>
      <c r="G92" s="62"/>
      <c r="H92" s="62"/>
    </row>
    <row r="93" spans="2:8">
      <c r="C93" s="62" t="s">
        <v>380</v>
      </c>
      <c r="D93" s="62" t="s">
        <v>381</v>
      </c>
      <c r="E93" s="62" t="s">
        <v>382</v>
      </c>
      <c r="F93" s="62"/>
      <c r="G93" s="62"/>
      <c r="H93" s="62"/>
    </row>
    <row r="94" spans="2:8">
      <c r="B94" t="s">
        <v>383</v>
      </c>
      <c r="C94" s="62">
        <f>64900/3</f>
        <v>21633.333333333332</v>
      </c>
      <c r="D94" s="62">
        <f>78800/3</f>
        <v>26266.666666666668</v>
      </c>
      <c r="E94" s="62">
        <f>64739/3</f>
        <v>21579.666666666668</v>
      </c>
      <c r="F94" s="115">
        <f>+(C94+D94+E94)/3</f>
        <v>23159.888888888891</v>
      </c>
      <c r="G94" s="62"/>
      <c r="H94" s="62"/>
    </row>
    <row r="95" spans="2:8">
      <c r="C95" s="62" t="s">
        <v>384</v>
      </c>
      <c r="D95" s="62" t="s">
        <v>385</v>
      </c>
      <c r="E95" t="s">
        <v>386</v>
      </c>
      <c r="F95" s="62"/>
      <c r="G95" s="62"/>
      <c r="H95" s="62"/>
    </row>
    <row r="96" spans="2:8">
      <c r="B96" t="s">
        <v>387</v>
      </c>
      <c r="C96" s="62">
        <v>20500</v>
      </c>
      <c r="D96" s="62">
        <v>12500</v>
      </c>
      <c r="E96" s="62">
        <v>12400</v>
      </c>
      <c r="F96" s="115">
        <f>+(C96+D96+E96)/3</f>
        <v>15133.333333333334</v>
      </c>
      <c r="G96" s="62"/>
      <c r="H96" s="62"/>
    </row>
    <row r="97" spans="2:8">
      <c r="C97" s="62" t="s">
        <v>388</v>
      </c>
      <c r="D97" s="62" t="s">
        <v>389</v>
      </c>
      <c r="E97" s="62" t="s">
        <v>390</v>
      </c>
      <c r="F97" s="62"/>
      <c r="G97" s="62"/>
      <c r="H97" s="62"/>
    </row>
    <row r="98" spans="2:8">
      <c r="B98" t="s">
        <v>391</v>
      </c>
      <c r="C98" s="62">
        <v>16900</v>
      </c>
      <c r="D98" s="62">
        <v>9900</v>
      </c>
      <c r="E98" s="62">
        <f>8994*1.19</f>
        <v>10702.859999999999</v>
      </c>
      <c r="F98" s="115">
        <f>+(C98+D98+E98)/3</f>
        <v>12500.953333333333</v>
      </c>
      <c r="G98" s="62"/>
      <c r="H98" s="62"/>
    </row>
    <row r="99" spans="2:8">
      <c r="C99" s="62" t="s">
        <v>392</v>
      </c>
      <c r="D99" s="62" t="s">
        <v>393</v>
      </c>
      <c r="E99" s="62" t="s">
        <v>394</v>
      </c>
      <c r="F99" s="62"/>
      <c r="G99" s="62"/>
      <c r="H99" s="62"/>
    </row>
    <row r="100" spans="2:8">
      <c r="B100" t="s">
        <v>395</v>
      </c>
      <c r="C100" s="62">
        <v>7000</v>
      </c>
      <c r="D100" s="62">
        <v>7506</v>
      </c>
      <c r="E100" s="62">
        <v>8806</v>
      </c>
      <c r="F100" s="115">
        <f>+(C100+D100+E100)/3</f>
        <v>7770.666666666667</v>
      </c>
      <c r="G100" s="62"/>
      <c r="H100" s="62"/>
    </row>
    <row r="101" spans="2:8">
      <c r="C101" s="62" t="s">
        <v>396</v>
      </c>
      <c r="D101" s="62" t="s">
        <v>397</v>
      </c>
      <c r="E101" s="62"/>
      <c r="F101" s="62"/>
      <c r="G101" s="62"/>
      <c r="H101" s="62"/>
    </row>
    <row r="102" spans="2:8">
      <c r="B102" t="s">
        <v>398</v>
      </c>
      <c r="C102" s="62">
        <v>1000</v>
      </c>
      <c r="D102" s="62">
        <v>1150</v>
      </c>
      <c r="E102" s="62">
        <v>1402</v>
      </c>
      <c r="F102" s="115">
        <f>+(C102+D102+E102)/3</f>
        <v>1184</v>
      </c>
      <c r="G102" s="62"/>
      <c r="H102" s="62"/>
    </row>
    <row r="103" spans="2:8">
      <c r="C103" s="62" t="s">
        <v>399</v>
      </c>
      <c r="D103" s="62" t="s">
        <v>400</v>
      </c>
      <c r="E103" s="62" t="s">
        <v>401</v>
      </c>
      <c r="F103" s="62"/>
      <c r="G103" s="62"/>
      <c r="H103" s="62"/>
    </row>
    <row r="104" spans="2:8">
      <c r="B104" t="s">
        <v>402</v>
      </c>
      <c r="C104" s="62">
        <f>61350/2.4</f>
        <v>25562.5</v>
      </c>
      <c r="D104" s="62">
        <f>72799/2.4</f>
        <v>30332.916666666668</v>
      </c>
      <c r="E104" s="62">
        <f>59997/2.4</f>
        <v>24998.75</v>
      </c>
      <c r="F104" s="115">
        <f>+(C104+D104+E104)/3</f>
        <v>26964.722222222223</v>
      </c>
      <c r="G104" s="62"/>
      <c r="H104" s="62"/>
    </row>
    <row r="105" spans="2:8">
      <c r="C105" s="62" t="s">
        <v>403</v>
      </c>
      <c r="D105" s="62" t="s">
        <v>404</v>
      </c>
      <c r="E105" s="62" t="s">
        <v>405</v>
      </c>
      <c r="F105" s="62"/>
      <c r="G105" s="62"/>
      <c r="H105" s="62"/>
    </row>
    <row r="106" spans="2:8">
      <c r="B106" t="s">
        <v>406</v>
      </c>
      <c r="C106" s="62">
        <v>150</v>
      </c>
      <c r="D106" s="62">
        <v>250</v>
      </c>
      <c r="E106" s="62">
        <v>200</v>
      </c>
      <c r="F106" s="115">
        <f>+(C106+D106+E106)/3</f>
        <v>200</v>
      </c>
      <c r="G106" s="62"/>
      <c r="H106" s="62"/>
    </row>
    <row r="107" spans="2:8">
      <c r="C107" s="62" t="s">
        <v>407</v>
      </c>
      <c r="D107" s="62" t="s">
        <v>408</v>
      </c>
      <c r="E107" s="62" t="s">
        <v>409</v>
      </c>
      <c r="F107" s="62"/>
      <c r="G107" s="62"/>
      <c r="H107" s="62"/>
    </row>
    <row r="108" spans="2:8">
      <c r="B108" t="s">
        <v>410</v>
      </c>
      <c r="C108" s="62">
        <v>56</v>
      </c>
      <c r="D108" s="62">
        <v>50</v>
      </c>
      <c r="E108" s="62">
        <v>71.400000000000006</v>
      </c>
      <c r="F108" s="115">
        <f>+(C108+D108+E108)/3</f>
        <v>59.133333333333333</v>
      </c>
      <c r="G108" s="62"/>
      <c r="H108" s="62"/>
    </row>
    <row r="109" spans="2:8">
      <c r="C109" s="62" t="s">
        <v>411</v>
      </c>
      <c r="D109" s="62" t="s">
        <v>412</v>
      </c>
      <c r="E109" s="62"/>
      <c r="F109" s="62"/>
      <c r="G109" s="62"/>
      <c r="H109" s="62"/>
    </row>
    <row r="110" spans="2:8">
      <c r="B110" t="s">
        <v>413</v>
      </c>
      <c r="C110" s="62">
        <v>123900</v>
      </c>
      <c r="D110" s="62">
        <v>123900</v>
      </c>
      <c r="E110" s="62">
        <v>123900</v>
      </c>
      <c r="F110" s="115">
        <f>+(C110+D110+E110)/3</f>
        <v>123900</v>
      </c>
      <c r="G110" s="62"/>
      <c r="H110" s="62"/>
    </row>
    <row r="111" spans="2:8">
      <c r="C111" s="62" t="s">
        <v>414</v>
      </c>
      <c r="D111" s="62" t="s">
        <v>415</v>
      </c>
      <c r="E111" s="62" t="s">
        <v>416</v>
      </c>
      <c r="F111" s="62"/>
      <c r="G111" s="62"/>
      <c r="H111" s="62"/>
    </row>
    <row r="112" spans="2:8">
      <c r="B112" s="116" t="s">
        <v>417</v>
      </c>
      <c r="C112" s="62">
        <v>5990</v>
      </c>
      <c r="D112" s="62">
        <v>3550</v>
      </c>
      <c r="E112" s="62">
        <v>3755</v>
      </c>
      <c r="F112" s="62"/>
      <c r="G112" s="62"/>
      <c r="H112" s="62"/>
    </row>
    <row r="113" spans="2:8">
      <c r="B113" s="116" t="s">
        <v>418</v>
      </c>
      <c r="C113" s="62">
        <v>2850</v>
      </c>
      <c r="D113" s="62">
        <v>3300</v>
      </c>
      <c r="E113" s="62">
        <v>2651</v>
      </c>
      <c r="F113" s="62"/>
      <c r="G113" s="62"/>
      <c r="H113" s="62"/>
    </row>
    <row r="114" spans="2:8">
      <c r="C114" s="62">
        <f>+C113+C112</f>
        <v>8840</v>
      </c>
      <c r="D114" s="62">
        <f t="shared" ref="D114:E114" si="1">+D113+D112</f>
        <v>6850</v>
      </c>
      <c r="E114" s="62">
        <f t="shared" si="1"/>
        <v>6406</v>
      </c>
      <c r="F114" s="115">
        <f>+(C114+D114+E114)/3</f>
        <v>7365.333333333333</v>
      </c>
      <c r="G114" s="62"/>
      <c r="H114" s="62"/>
    </row>
    <row r="115" spans="2:8">
      <c r="B115" s="116" t="s">
        <v>419</v>
      </c>
      <c r="C115" s="62">
        <v>25190</v>
      </c>
      <c r="D115" s="62">
        <v>32900</v>
      </c>
      <c r="E115" s="62">
        <v>21766</v>
      </c>
      <c r="F115" s="62"/>
      <c r="G115" s="62"/>
      <c r="H115" s="62"/>
    </row>
    <row r="116" spans="2:8">
      <c r="B116" s="116" t="s">
        <v>420</v>
      </c>
      <c r="C116" s="62">
        <v>2850</v>
      </c>
      <c r="D116" s="62">
        <v>3350</v>
      </c>
      <c r="E116" s="62">
        <v>3250</v>
      </c>
      <c r="F116" s="62"/>
      <c r="G116" s="62"/>
      <c r="H116" s="62"/>
    </row>
    <row r="117" spans="2:8">
      <c r="C117" s="62">
        <f>+C116+C115</f>
        <v>28040</v>
      </c>
      <c r="D117" s="62">
        <f t="shared" ref="D117:E117" si="2">+D116+D115</f>
        <v>36250</v>
      </c>
      <c r="E117" s="62">
        <f t="shared" si="2"/>
        <v>25016</v>
      </c>
      <c r="F117" s="115">
        <f>+(C117+D117+E117)/3</f>
        <v>29768.666666666668</v>
      </c>
      <c r="G117" s="62"/>
      <c r="H117" s="62"/>
    </row>
    <row r="118" spans="2:8">
      <c r="C118" s="62" t="s">
        <v>421</v>
      </c>
      <c r="D118" s="62" t="s">
        <v>422</v>
      </c>
      <c r="E118" s="62" t="s">
        <v>423</v>
      </c>
      <c r="F118" s="62"/>
      <c r="G118" s="62"/>
      <c r="H118" s="62"/>
    </row>
    <row r="119" spans="2:8">
      <c r="B119" t="s">
        <v>424</v>
      </c>
      <c r="C119" s="62">
        <v>15290</v>
      </c>
      <c r="D119" s="62">
        <v>16499</v>
      </c>
      <c r="E119" s="62">
        <v>20156</v>
      </c>
      <c r="F119" s="115">
        <f>+(C119+D119+E119)/3</f>
        <v>17315</v>
      </c>
      <c r="G119" s="62"/>
      <c r="H119" s="62"/>
    </row>
    <row r="120" spans="2:8">
      <c r="C120" s="62"/>
      <c r="D120" s="62"/>
      <c r="E120" s="62"/>
      <c r="F120" s="62"/>
      <c r="G120" s="62"/>
      <c r="H120" s="62"/>
    </row>
    <row r="121" spans="2:8">
      <c r="C121" s="62"/>
      <c r="D121" s="62"/>
      <c r="E121" s="62"/>
      <c r="F121" s="62"/>
      <c r="G121" s="62"/>
      <c r="H121" s="62"/>
    </row>
    <row r="122" spans="2:8">
      <c r="C122" s="62"/>
      <c r="D122" s="62"/>
      <c r="E122" s="62"/>
      <c r="F122" s="62"/>
      <c r="G122" s="62"/>
      <c r="H122" s="62"/>
    </row>
    <row r="123" spans="2:8">
      <c r="C123" s="62"/>
      <c r="D123" s="62"/>
      <c r="E123" s="62"/>
      <c r="F123" s="62"/>
      <c r="G123" s="62"/>
      <c r="H123" s="62"/>
    </row>
    <row r="124" spans="2:8">
      <c r="C124" s="62"/>
      <c r="D124" s="62"/>
      <c r="E124" s="62"/>
      <c r="F124" s="62"/>
      <c r="G124" s="62"/>
      <c r="H124" s="62"/>
    </row>
    <row r="125" spans="2:8">
      <c r="C125" s="62"/>
      <c r="D125" s="62"/>
      <c r="E125" s="62"/>
      <c r="F125" s="62"/>
      <c r="G125" s="62"/>
      <c r="H125" s="62"/>
    </row>
    <row r="126" spans="2:8">
      <c r="C126" s="62"/>
      <c r="D126" s="62"/>
      <c r="E126" s="62"/>
      <c r="F126" s="62"/>
      <c r="G126" s="62"/>
      <c r="H126" s="62"/>
    </row>
    <row r="127" spans="2:8">
      <c r="C127" s="62"/>
      <c r="D127" s="62"/>
      <c r="E127" s="62"/>
      <c r="F127" s="62"/>
      <c r="G127" s="62"/>
      <c r="H127" s="62"/>
    </row>
    <row r="128" spans="2:8">
      <c r="C128" s="62"/>
      <c r="D128" s="62"/>
      <c r="E128" s="62"/>
      <c r="F128" s="62"/>
      <c r="G128" s="62"/>
      <c r="H128" s="62"/>
    </row>
    <row r="129" spans="3:8">
      <c r="C129" s="62"/>
      <c r="D129" s="62"/>
      <c r="E129" s="62"/>
      <c r="F129" s="62"/>
      <c r="G129" s="62"/>
      <c r="H129" s="62"/>
    </row>
    <row r="130" spans="3:8">
      <c r="C130" s="62"/>
      <c r="D130" s="62"/>
      <c r="E130" s="62"/>
      <c r="F130" s="62"/>
      <c r="G130" s="62"/>
      <c r="H130" s="62"/>
    </row>
    <row r="131" spans="3:8">
      <c r="C131" s="62"/>
      <c r="D131" s="62"/>
      <c r="E131" s="62"/>
      <c r="F131" s="62"/>
      <c r="G131" s="62"/>
      <c r="H131" s="62"/>
    </row>
    <row r="132" spans="3:8">
      <c r="C132" s="62"/>
      <c r="D132" s="62"/>
      <c r="E132" s="62"/>
      <c r="F132" s="62"/>
      <c r="G132" s="62"/>
      <c r="H132" s="62"/>
    </row>
    <row r="133" spans="3:8">
      <c r="C133" s="62"/>
      <c r="D133" s="62"/>
      <c r="E133" s="62"/>
      <c r="F133" s="62"/>
      <c r="G133" s="62"/>
      <c r="H133" s="62"/>
    </row>
    <row r="134" spans="3:8">
      <c r="C134" s="62"/>
      <c r="D134" s="62"/>
      <c r="E134" s="62"/>
      <c r="F134" s="62"/>
      <c r="G134" s="62"/>
      <c r="H134" s="62"/>
    </row>
    <row r="135" spans="3:8">
      <c r="C135" s="62"/>
      <c r="D135" s="62"/>
      <c r="E135" s="62"/>
      <c r="F135" s="62"/>
      <c r="G135" s="62"/>
      <c r="H135" s="62"/>
    </row>
    <row r="136" spans="3:8">
      <c r="C136" s="62"/>
      <c r="D136" s="62"/>
      <c r="E136" s="62"/>
      <c r="F136" s="62"/>
      <c r="G136" s="62"/>
      <c r="H136" s="62"/>
    </row>
    <row r="137" spans="3:8">
      <c r="C137" s="62"/>
      <c r="D137" s="62"/>
      <c r="E137" s="62"/>
      <c r="F137" s="62"/>
      <c r="G137" s="62"/>
      <c r="H137" s="62"/>
    </row>
    <row r="138" spans="3:8">
      <c r="C138" s="62"/>
      <c r="D138" s="62"/>
      <c r="E138" s="62"/>
      <c r="F138" s="62"/>
      <c r="G138" s="62"/>
      <c r="H138" s="62"/>
    </row>
    <row r="139" spans="3:8">
      <c r="C139" s="62"/>
      <c r="D139" s="62"/>
      <c r="E139" s="62"/>
      <c r="F139" s="62"/>
      <c r="G139" s="62"/>
      <c r="H139" s="62"/>
    </row>
    <row r="140" spans="3:8">
      <c r="C140" s="62"/>
      <c r="D140" s="62"/>
      <c r="E140" s="62"/>
      <c r="F140" s="62"/>
      <c r="G140" s="62"/>
      <c r="H140" s="62"/>
    </row>
    <row r="141" spans="3:8">
      <c r="C141" s="62"/>
      <c r="D141" s="62"/>
      <c r="E141" s="62"/>
      <c r="F141" s="62"/>
      <c r="G141" s="62"/>
      <c r="H141" s="62"/>
    </row>
    <row r="142" spans="3:8">
      <c r="C142" s="62"/>
      <c r="D142" s="62"/>
      <c r="E142" s="62"/>
      <c r="F142" s="62"/>
      <c r="G142" s="62"/>
      <c r="H142" s="62"/>
    </row>
    <row r="143" spans="3:8">
      <c r="C143" s="62"/>
      <c r="D143" s="62"/>
      <c r="E143" s="62"/>
      <c r="F143" s="62"/>
      <c r="G143" s="62"/>
      <c r="H143" s="62"/>
    </row>
    <row r="144" spans="3:8">
      <c r="C144" s="62"/>
      <c r="D144" s="62"/>
      <c r="E144" s="62"/>
      <c r="F144" s="62"/>
      <c r="G144" s="62"/>
      <c r="H144" s="62"/>
    </row>
    <row r="145" spans="3:8">
      <c r="C145" s="62"/>
      <c r="D145" s="62"/>
      <c r="E145" s="62"/>
      <c r="F145" s="62"/>
      <c r="G145" s="62"/>
      <c r="H145" s="62"/>
    </row>
    <row r="146" spans="3:8">
      <c r="C146" s="62"/>
      <c r="D146" s="62"/>
      <c r="E146" s="62"/>
      <c r="F146" s="62"/>
      <c r="G146" s="62"/>
      <c r="H146" s="62"/>
    </row>
    <row r="147" spans="3:8">
      <c r="C147" s="62"/>
      <c r="D147" s="62"/>
      <c r="E147" s="62"/>
      <c r="F147" s="62"/>
      <c r="G147" s="62"/>
      <c r="H147" s="62"/>
    </row>
    <row r="148" spans="3:8">
      <c r="C148" s="62"/>
      <c r="D148" s="62"/>
      <c r="E148" s="62"/>
      <c r="F148" s="62"/>
      <c r="G148" s="62"/>
      <c r="H148" s="62"/>
    </row>
    <row r="149" spans="3:8">
      <c r="C149" s="62"/>
      <c r="D149" s="62"/>
      <c r="E149" s="62"/>
      <c r="F149" s="62"/>
      <c r="G149" s="62"/>
      <c r="H149" s="62"/>
    </row>
    <row r="150" spans="3:8">
      <c r="C150" s="62"/>
      <c r="D150" s="62"/>
      <c r="E150" s="62"/>
      <c r="F150" s="62"/>
      <c r="G150" s="62"/>
      <c r="H150" s="62"/>
    </row>
    <row r="151" spans="3:8">
      <c r="C151" s="62"/>
      <c r="D151" s="62"/>
      <c r="E151" s="62"/>
      <c r="F151" s="62"/>
      <c r="G151" s="62"/>
      <c r="H151" s="62"/>
    </row>
    <row r="152" spans="3:8">
      <c r="C152" s="62"/>
      <c r="D152" s="62"/>
      <c r="E152" s="62"/>
      <c r="F152" s="62"/>
      <c r="G152" s="62"/>
      <c r="H152" s="62"/>
    </row>
    <row r="153" spans="3:8">
      <c r="C153" s="62"/>
      <c r="D153" s="62"/>
      <c r="E153" s="62"/>
      <c r="F153" s="62"/>
      <c r="G153" s="62"/>
      <c r="H153" s="62"/>
    </row>
    <row r="154" spans="3:8">
      <c r="C154" s="62"/>
      <c r="D154" s="62"/>
      <c r="E154" s="62"/>
      <c r="F154" s="62"/>
      <c r="G154" s="62"/>
      <c r="H154" s="62"/>
    </row>
    <row r="155" spans="3:8">
      <c r="C155" s="62"/>
      <c r="D155" s="62"/>
      <c r="E155" s="62"/>
      <c r="F155" s="62"/>
      <c r="G155" s="62"/>
      <c r="H155" s="62"/>
    </row>
    <row r="156" spans="3:8">
      <c r="C156" s="62"/>
      <c r="D156" s="62"/>
      <c r="E156" s="62"/>
      <c r="F156" s="62"/>
      <c r="G156" s="62"/>
      <c r="H156" s="62"/>
    </row>
    <row r="157" spans="3:8">
      <c r="C157" s="62"/>
      <c r="D157" s="62"/>
      <c r="E157" s="62"/>
      <c r="F157" s="62"/>
      <c r="G157" s="62"/>
      <c r="H157" s="62"/>
    </row>
    <row r="158" spans="3:8">
      <c r="C158" s="62"/>
      <c r="D158" s="62"/>
      <c r="E158" s="62"/>
      <c r="F158" s="62"/>
      <c r="G158" s="62"/>
      <c r="H158" s="62"/>
    </row>
    <row r="159" spans="3:8">
      <c r="C159" s="62"/>
      <c r="D159" s="62"/>
      <c r="E159" s="62"/>
      <c r="F159" s="62"/>
      <c r="G159" s="62"/>
      <c r="H159" s="62"/>
    </row>
    <row r="160" spans="3:8">
      <c r="C160" s="62"/>
      <c r="D160" s="62"/>
      <c r="E160" s="62"/>
      <c r="F160" s="62"/>
      <c r="G160" s="62"/>
      <c r="H160" s="62"/>
    </row>
    <row r="161" spans="3:8">
      <c r="C161" s="62"/>
      <c r="D161" s="62"/>
      <c r="E161" s="62"/>
      <c r="F161" s="62"/>
      <c r="G161" s="62"/>
      <c r="H161" s="62"/>
    </row>
    <row r="162" spans="3:8">
      <c r="C162" s="62"/>
      <c r="D162" s="62"/>
      <c r="E162" s="62"/>
      <c r="F162" s="62"/>
      <c r="G162" s="62"/>
      <c r="H162" s="62"/>
    </row>
  </sheetData>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88985-4F1E-4D44-AA8C-C1F249887336}">
  <sheetPr codeName="Hoja5">
    <tabColor rgb="FF00B0F0"/>
    <pageSetUpPr fitToPage="1"/>
  </sheetPr>
  <dimension ref="A1:Q28"/>
  <sheetViews>
    <sheetView tabSelected="1" view="pageBreakPreview" topLeftCell="A3" zoomScale="85" zoomScaleNormal="100" zoomScaleSheetLayoutView="85" workbookViewId="0">
      <selection activeCell="M8" sqref="M8"/>
    </sheetView>
  </sheetViews>
  <sheetFormatPr defaultColWidth="11.42578125" defaultRowHeight="11.25"/>
  <cols>
    <col min="1" max="1" width="9.5703125" style="60" customWidth="1"/>
    <col min="2" max="2" width="55.85546875" style="59" customWidth="1"/>
    <col min="3" max="3" width="9.28515625" style="60" customWidth="1"/>
    <col min="4" max="4" width="9.28515625" style="58" customWidth="1"/>
    <col min="5" max="16" width="6.5703125" style="57" customWidth="1"/>
    <col min="17" max="17" width="20.140625" style="56" customWidth="1"/>
    <col min="18" max="16384" width="11.42578125" style="55"/>
  </cols>
  <sheetData>
    <row r="1" spans="1:17" ht="15" customHeight="1">
      <c r="A1" s="190"/>
      <c r="B1" s="191"/>
      <c r="C1" s="187" t="s">
        <v>425</v>
      </c>
      <c r="D1" s="187"/>
      <c r="E1" s="187"/>
      <c r="F1" s="187"/>
      <c r="G1" s="187"/>
      <c r="H1" s="187"/>
      <c r="I1" s="187"/>
      <c r="J1" s="187"/>
      <c r="K1" s="187"/>
      <c r="L1" s="187"/>
      <c r="M1" s="188"/>
      <c r="N1" s="188"/>
      <c r="O1" s="188"/>
      <c r="P1" s="188"/>
      <c r="Q1" s="189"/>
    </row>
    <row r="2" spans="1:17" ht="60.6" customHeight="1">
      <c r="A2" s="192"/>
      <c r="B2" s="265"/>
      <c r="C2" s="266" t="s">
        <v>426</v>
      </c>
      <c r="D2" s="266"/>
      <c r="E2" s="266"/>
      <c r="F2" s="266"/>
      <c r="G2" s="266"/>
      <c r="H2" s="266"/>
      <c r="I2" s="266"/>
      <c r="J2" s="266"/>
      <c r="K2" s="266"/>
      <c r="L2" s="266"/>
      <c r="M2" s="195"/>
      <c r="N2" s="195"/>
      <c r="O2" s="195"/>
      <c r="P2" s="195"/>
      <c r="Q2" s="196"/>
    </row>
    <row r="3" spans="1:17" ht="20.25" customHeight="1">
      <c r="A3" s="192"/>
      <c r="B3" s="265"/>
      <c r="C3" s="266" t="s">
        <v>427</v>
      </c>
      <c r="D3" s="266"/>
      <c r="E3" s="266"/>
      <c r="F3" s="266"/>
      <c r="G3" s="266"/>
      <c r="H3" s="266"/>
      <c r="I3" s="266"/>
      <c r="J3" s="266"/>
      <c r="K3" s="266"/>
      <c r="L3" s="266"/>
      <c r="M3" s="195"/>
      <c r="N3" s="195"/>
      <c r="O3" s="195"/>
      <c r="P3" s="195"/>
      <c r="Q3" s="196"/>
    </row>
    <row r="4" spans="1:17" ht="11.1" customHeight="1">
      <c r="A4" s="193"/>
      <c r="B4" s="194"/>
      <c r="C4" s="197"/>
      <c r="D4" s="197"/>
      <c r="E4" s="198"/>
      <c r="F4" s="198"/>
      <c r="G4" s="198"/>
      <c r="H4" s="198"/>
      <c r="I4" s="198"/>
      <c r="J4" s="198"/>
      <c r="K4" s="198"/>
      <c r="L4" s="198"/>
      <c r="M4" s="199"/>
      <c r="N4" s="199"/>
      <c r="O4" s="199"/>
      <c r="P4" s="199"/>
      <c r="Q4" s="200"/>
    </row>
    <row r="5" spans="1:17" ht="11.1" customHeight="1">
      <c r="A5" s="185" t="s">
        <v>428</v>
      </c>
      <c r="B5" s="183" t="s">
        <v>429</v>
      </c>
      <c r="C5" s="183" t="s">
        <v>430</v>
      </c>
      <c r="D5" s="201" t="s">
        <v>171</v>
      </c>
      <c r="E5" s="266" t="s">
        <v>431</v>
      </c>
      <c r="F5" s="266"/>
      <c r="G5" s="266"/>
      <c r="H5" s="266"/>
      <c r="I5" s="266" t="s">
        <v>432</v>
      </c>
      <c r="J5" s="266"/>
      <c r="K5" s="266"/>
      <c r="L5" s="266"/>
      <c r="M5" s="266" t="s">
        <v>433</v>
      </c>
      <c r="N5" s="266"/>
      <c r="O5" s="266"/>
      <c r="P5" s="266"/>
      <c r="Q5" s="129"/>
    </row>
    <row r="6" spans="1:17" s="61" customFormat="1" ht="21.75">
      <c r="A6" s="186"/>
      <c r="B6" s="184"/>
      <c r="C6" s="184"/>
      <c r="D6" s="202"/>
      <c r="E6" s="255" t="s">
        <v>434</v>
      </c>
      <c r="F6" s="255" t="s">
        <v>435</v>
      </c>
      <c r="G6" s="255" t="s">
        <v>436</v>
      </c>
      <c r="H6" s="255" t="s">
        <v>437</v>
      </c>
      <c r="I6" s="255" t="s">
        <v>434</v>
      </c>
      <c r="J6" s="255" t="s">
        <v>435</v>
      </c>
      <c r="K6" s="255" t="s">
        <v>436</v>
      </c>
      <c r="L6" s="255" t="s">
        <v>437</v>
      </c>
      <c r="M6" s="255" t="s">
        <v>434</v>
      </c>
      <c r="N6" s="255" t="s">
        <v>435</v>
      </c>
      <c r="O6" s="255" t="s">
        <v>436</v>
      </c>
      <c r="P6" s="255" t="s">
        <v>437</v>
      </c>
      <c r="Q6" s="130" t="s">
        <v>438</v>
      </c>
    </row>
    <row r="7" spans="1:17">
      <c r="A7" s="177">
        <v>1</v>
      </c>
      <c r="B7" s="267" t="s">
        <v>439</v>
      </c>
      <c r="C7" s="256"/>
      <c r="D7" s="123"/>
      <c r="E7" s="256"/>
      <c r="F7" s="256"/>
      <c r="G7" s="256"/>
      <c r="H7" s="256"/>
      <c r="I7" s="256"/>
      <c r="J7" s="256"/>
      <c r="K7" s="256"/>
      <c r="L7" s="256"/>
      <c r="M7" s="256"/>
      <c r="N7" s="256"/>
      <c r="O7" s="256"/>
      <c r="P7" s="256"/>
      <c r="Q7" s="268"/>
    </row>
    <row r="8" spans="1:17" ht="28.5" customHeight="1">
      <c r="A8" s="124">
        <v>1</v>
      </c>
      <c r="B8" s="125" t="s">
        <v>440</v>
      </c>
      <c r="C8" s="126">
        <v>20</v>
      </c>
      <c r="D8" s="127" t="s">
        <v>441</v>
      </c>
      <c r="E8" s="259"/>
      <c r="F8" s="258"/>
      <c r="G8" s="258"/>
      <c r="H8" s="258"/>
      <c r="I8" s="258"/>
      <c r="J8" s="258"/>
      <c r="K8" s="258"/>
      <c r="L8" s="258"/>
      <c r="M8" s="258"/>
      <c r="N8" s="257"/>
      <c r="O8" s="257"/>
      <c r="P8" s="132"/>
      <c r="Q8" s="131" t="s">
        <v>442</v>
      </c>
    </row>
    <row r="9" spans="1:17" ht="23.25">
      <c r="A9" s="178">
        <f t="shared" ref="A9:A24" si="0">+A8+1</f>
        <v>2</v>
      </c>
      <c r="B9" s="269" t="s">
        <v>443</v>
      </c>
      <c r="C9" s="270">
        <v>40</v>
      </c>
      <c r="D9" s="128" t="s">
        <v>441</v>
      </c>
      <c r="E9" s="259"/>
      <c r="F9" s="258"/>
      <c r="G9" s="258"/>
      <c r="H9" s="258"/>
      <c r="I9" s="258"/>
      <c r="J9" s="258"/>
      <c r="K9" s="258"/>
      <c r="L9" s="258"/>
      <c r="M9" s="258"/>
      <c r="N9" s="258"/>
      <c r="O9" s="258"/>
      <c r="P9" s="258"/>
      <c r="Q9" s="271" t="s">
        <v>442</v>
      </c>
    </row>
    <row r="10" spans="1:17" ht="23.25">
      <c r="A10" s="178">
        <f t="shared" si="0"/>
        <v>3</v>
      </c>
      <c r="B10" s="269" t="s">
        <v>444</v>
      </c>
      <c r="C10" s="270">
        <v>40</v>
      </c>
      <c r="D10" s="128" t="s">
        <v>441</v>
      </c>
      <c r="E10" s="259"/>
      <c r="F10" s="258"/>
      <c r="G10" s="258"/>
      <c r="H10" s="258"/>
      <c r="I10" s="258"/>
      <c r="J10" s="258"/>
      <c r="K10" s="258"/>
      <c r="L10" s="258"/>
      <c r="M10" s="258"/>
      <c r="N10" s="258"/>
      <c r="O10" s="258"/>
      <c r="P10" s="258"/>
      <c r="Q10" s="271" t="s">
        <v>442</v>
      </c>
    </row>
    <row r="11" spans="1:17" ht="12">
      <c r="A11" s="178">
        <f t="shared" si="0"/>
        <v>4</v>
      </c>
      <c r="B11" s="269" t="s">
        <v>445</v>
      </c>
      <c r="C11" s="270">
        <v>5</v>
      </c>
      <c r="D11" s="128" t="s">
        <v>441</v>
      </c>
      <c r="E11" s="259"/>
      <c r="F11" s="259"/>
      <c r="G11" s="258"/>
      <c r="H11" s="258"/>
      <c r="I11" s="258"/>
      <c r="J11" s="258"/>
      <c r="K11" s="258"/>
      <c r="L11" s="258"/>
      <c r="M11" s="258"/>
      <c r="N11" s="258"/>
      <c r="O11" s="258"/>
      <c r="P11" s="258"/>
      <c r="Q11" s="271" t="s">
        <v>442</v>
      </c>
    </row>
    <row r="12" spans="1:17" ht="23.25">
      <c r="A12" s="178">
        <f t="shared" si="0"/>
        <v>5</v>
      </c>
      <c r="B12" s="269" t="s">
        <v>446</v>
      </c>
      <c r="C12" s="270">
        <v>15</v>
      </c>
      <c r="D12" s="128" t="s">
        <v>447</v>
      </c>
      <c r="E12" s="258"/>
      <c r="F12" s="258"/>
      <c r="G12" s="259"/>
      <c r="H12" s="258"/>
      <c r="I12" s="258"/>
      <c r="J12" s="258"/>
      <c r="K12" s="258"/>
      <c r="L12" s="258"/>
      <c r="M12" s="258"/>
      <c r="N12" s="258"/>
      <c r="O12" s="258"/>
      <c r="P12" s="258"/>
      <c r="Q12" s="271" t="s">
        <v>442</v>
      </c>
    </row>
    <row r="13" spans="1:17" ht="23.25">
      <c r="A13" s="178">
        <f t="shared" si="0"/>
        <v>6</v>
      </c>
      <c r="B13" s="269" t="s">
        <v>448</v>
      </c>
      <c r="C13" s="270">
        <v>40</v>
      </c>
      <c r="D13" s="128" t="s">
        <v>441</v>
      </c>
      <c r="E13" s="258"/>
      <c r="F13" s="258"/>
      <c r="G13" s="258"/>
      <c r="H13" s="259"/>
      <c r="I13" s="258"/>
      <c r="J13" s="258"/>
      <c r="K13" s="258"/>
      <c r="L13" s="258"/>
      <c r="M13" s="258"/>
      <c r="N13" s="258"/>
      <c r="O13" s="258"/>
      <c r="P13" s="258"/>
      <c r="Q13" s="271" t="s">
        <v>442</v>
      </c>
    </row>
    <row r="14" spans="1:17" ht="12">
      <c r="A14" s="178">
        <f t="shared" si="0"/>
        <v>7</v>
      </c>
      <c r="B14" s="269" t="s">
        <v>449</v>
      </c>
      <c r="C14" s="270">
        <v>40</v>
      </c>
      <c r="D14" s="128" t="s">
        <v>441</v>
      </c>
      <c r="E14" s="258"/>
      <c r="F14" s="258"/>
      <c r="G14" s="258"/>
      <c r="H14" s="259"/>
      <c r="I14" s="258"/>
      <c r="J14" s="258"/>
      <c r="K14" s="258"/>
      <c r="L14" s="258"/>
      <c r="M14" s="258"/>
      <c r="N14" s="258"/>
      <c r="O14" s="258"/>
      <c r="P14" s="258"/>
      <c r="Q14" s="271" t="s">
        <v>442</v>
      </c>
    </row>
    <row r="15" spans="1:17" ht="23.25">
      <c r="A15" s="178">
        <f t="shared" si="0"/>
        <v>8</v>
      </c>
      <c r="B15" s="269" t="s">
        <v>450</v>
      </c>
      <c r="C15" s="270">
        <v>6</v>
      </c>
      <c r="D15" s="128" t="s">
        <v>146</v>
      </c>
      <c r="E15" s="258"/>
      <c r="F15" s="258"/>
      <c r="G15" s="258"/>
      <c r="H15" s="259"/>
      <c r="I15" s="259"/>
      <c r="J15" s="259"/>
      <c r="K15" s="258"/>
      <c r="L15" s="258"/>
      <c r="M15" s="258"/>
      <c r="N15" s="258"/>
      <c r="O15" s="258"/>
      <c r="P15" s="258"/>
      <c r="Q15" s="271" t="s">
        <v>442</v>
      </c>
    </row>
    <row r="16" spans="1:17" ht="23.25">
      <c r="A16" s="178">
        <f t="shared" si="0"/>
        <v>9</v>
      </c>
      <c r="B16" s="269" t="s">
        <v>451</v>
      </c>
      <c r="C16" s="270">
        <v>16</v>
      </c>
      <c r="D16" s="128" t="s">
        <v>447</v>
      </c>
      <c r="E16" s="258"/>
      <c r="F16" s="258"/>
      <c r="G16" s="258"/>
      <c r="H16" s="258"/>
      <c r="I16" s="258"/>
      <c r="J16" s="258"/>
      <c r="K16" s="259"/>
      <c r="L16" s="258"/>
      <c r="M16" s="258"/>
      <c r="N16" s="258"/>
      <c r="O16" s="258"/>
      <c r="P16" s="258"/>
      <c r="Q16" s="271" t="s">
        <v>442</v>
      </c>
    </row>
    <row r="17" spans="1:17" ht="23.25">
      <c r="A17" s="178">
        <f t="shared" si="0"/>
        <v>10</v>
      </c>
      <c r="B17" s="269" t="s">
        <v>452</v>
      </c>
      <c r="C17" s="270">
        <v>1</v>
      </c>
      <c r="D17" s="128" t="s">
        <v>109</v>
      </c>
      <c r="E17" s="258"/>
      <c r="F17" s="258"/>
      <c r="G17" s="258"/>
      <c r="H17" s="258"/>
      <c r="I17" s="258"/>
      <c r="J17" s="258"/>
      <c r="K17" s="259"/>
      <c r="L17" s="258"/>
      <c r="M17" s="258"/>
      <c r="N17" s="258"/>
      <c r="O17" s="258"/>
      <c r="P17" s="258"/>
      <c r="Q17" s="271" t="s">
        <v>442</v>
      </c>
    </row>
    <row r="18" spans="1:17" ht="23.25">
      <c r="A18" s="178">
        <f t="shared" si="0"/>
        <v>11</v>
      </c>
      <c r="B18" s="269" t="s">
        <v>453</v>
      </c>
      <c r="C18" s="270">
        <v>1</v>
      </c>
      <c r="D18" s="128" t="s">
        <v>146</v>
      </c>
      <c r="E18" s="258"/>
      <c r="F18" s="258"/>
      <c r="G18" s="258"/>
      <c r="H18" s="258"/>
      <c r="I18" s="258"/>
      <c r="J18" s="258"/>
      <c r="K18" s="258"/>
      <c r="L18" s="259"/>
      <c r="M18" s="258"/>
      <c r="N18" s="258"/>
      <c r="O18" s="258"/>
      <c r="P18" s="258"/>
      <c r="Q18" s="271" t="s">
        <v>442</v>
      </c>
    </row>
    <row r="19" spans="1:17" ht="35.25">
      <c r="A19" s="178">
        <f t="shared" si="0"/>
        <v>12</v>
      </c>
      <c r="B19" s="269" t="s">
        <v>454</v>
      </c>
      <c r="C19" s="270">
        <v>8</v>
      </c>
      <c r="D19" s="128" t="s">
        <v>447</v>
      </c>
      <c r="E19" s="258"/>
      <c r="F19" s="258"/>
      <c r="G19" s="258"/>
      <c r="H19" s="258"/>
      <c r="I19" s="258"/>
      <c r="J19" s="258"/>
      <c r="K19" s="258"/>
      <c r="L19" s="258"/>
      <c r="M19" s="259"/>
      <c r="N19" s="258"/>
      <c r="O19" s="258"/>
      <c r="P19" s="258"/>
      <c r="Q19" s="271" t="s">
        <v>442</v>
      </c>
    </row>
    <row r="20" spans="1:17" ht="23.25">
      <c r="A20" s="178">
        <f t="shared" si="0"/>
        <v>13</v>
      </c>
      <c r="B20" s="269" t="s">
        <v>455</v>
      </c>
      <c r="C20" s="270">
        <v>12</v>
      </c>
      <c r="D20" s="128" t="s">
        <v>447</v>
      </c>
      <c r="E20" s="122"/>
      <c r="F20" s="258"/>
      <c r="G20" s="258"/>
      <c r="H20" s="258"/>
      <c r="I20" s="258"/>
      <c r="J20" s="258"/>
      <c r="K20" s="258"/>
      <c r="L20" s="258"/>
      <c r="M20" s="259"/>
      <c r="N20" s="258"/>
      <c r="O20" s="258"/>
      <c r="P20" s="258"/>
      <c r="Q20" s="271" t="s">
        <v>442</v>
      </c>
    </row>
    <row r="21" spans="1:17" ht="23.25">
      <c r="A21" s="178">
        <f t="shared" si="0"/>
        <v>14</v>
      </c>
      <c r="B21" s="269" t="s">
        <v>456</v>
      </c>
      <c r="C21" s="270">
        <v>15</v>
      </c>
      <c r="D21" s="128" t="s">
        <v>447</v>
      </c>
      <c r="E21" s="258"/>
      <c r="F21" s="258"/>
      <c r="G21" s="258"/>
      <c r="H21" s="258"/>
      <c r="I21" s="258"/>
      <c r="J21" s="258"/>
      <c r="K21" s="258"/>
      <c r="L21" s="258"/>
      <c r="M21" s="258"/>
      <c r="N21" s="259"/>
      <c r="O21" s="258"/>
      <c r="P21" s="258"/>
      <c r="Q21" s="271" t="s">
        <v>442</v>
      </c>
    </row>
    <row r="22" spans="1:17" ht="23.25">
      <c r="A22" s="178">
        <f t="shared" si="0"/>
        <v>15</v>
      </c>
      <c r="B22" s="269" t="s">
        <v>457</v>
      </c>
      <c r="C22" s="270">
        <v>8</v>
      </c>
      <c r="D22" s="128" t="s">
        <v>447</v>
      </c>
      <c r="E22" s="258"/>
      <c r="F22" s="258"/>
      <c r="G22" s="258"/>
      <c r="H22" s="258"/>
      <c r="I22" s="258"/>
      <c r="J22" s="258"/>
      <c r="K22" s="258"/>
      <c r="L22" s="258"/>
      <c r="M22" s="258"/>
      <c r="N22" s="259"/>
      <c r="O22" s="258"/>
      <c r="P22" s="258"/>
      <c r="Q22" s="271" t="s">
        <v>442</v>
      </c>
    </row>
    <row r="23" spans="1:17" ht="23.25">
      <c r="A23" s="178">
        <f t="shared" si="0"/>
        <v>16</v>
      </c>
      <c r="B23" s="269" t="s">
        <v>458</v>
      </c>
      <c r="C23" s="270">
        <v>50</v>
      </c>
      <c r="D23" s="128" t="s">
        <v>441</v>
      </c>
      <c r="E23" s="258"/>
      <c r="F23" s="258"/>
      <c r="G23" s="258"/>
      <c r="H23" s="258"/>
      <c r="I23" s="258"/>
      <c r="J23" s="258"/>
      <c r="K23" s="258"/>
      <c r="L23" s="258"/>
      <c r="M23" s="258"/>
      <c r="N23" s="258"/>
      <c r="O23" s="259"/>
      <c r="P23" s="258"/>
      <c r="Q23" s="271" t="s">
        <v>442</v>
      </c>
    </row>
    <row r="24" spans="1:17" ht="12">
      <c r="A24" s="179">
        <f t="shared" si="0"/>
        <v>17</v>
      </c>
      <c r="B24" s="180" t="s">
        <v>459</v>
      </c>
      <c r="C24" s="181">
        <v>50</v>
      </c>
      <c r="D24" s="182" t="s">
        <v>441</v>
      </c>
      <c r="E24" s="258"/>
      <c r="F24" s="258"/>
      <c r="G24" s="258"/>
      <c r="H24" s="258"/>
      <c r="I24" s="258"/>
      <c r="J24" s="258"/>
      <c r="K24" s="258"/>
      <c r="L24" s="258"/>
      <c r="M24" s="258"/>
      <c r="N24" s="258"/>
      <c r="O24" s="258"/>
      <c r="P24" s="259"/>
      <c r="Q24" s="271" t="s">
        <v>442</v>
      </c>
    </row>
    <row r="25" spans="1:17">
      <c r="A25" s="59"/>
    </row>
    <row r="26" spans="1:17">
      <c r="A26" s="59"/>
    </row>
    <row r="27" spans="1:17">
      <c r="A27" s="59"/>
    </row>
    <row r="28" spans="1:17">
      <c r="A28" s="59"/>
    </row>
  </sheetData>
  <mergeCells count="11">
    <mergeCell ref="C5:C6"/>
    <mergeCell ref="B5:B6"/>
    <mergeCell ref="A5:A6"/>
    <mergeCell ref="C1:Q1"/>
    <mergeCell ref="A1:B4"/>
    <mergeCell ref="C2:Q2"/>
    <mergeCell ref="C3:Q4"/>
    <mergeCell ref="E5:H5"/>
    <mergeCell ref="I5:L5"/>
    <mergeCell ref="D5:D6"/>
    <mergeCell ref="M5:P5"/>
  </mergeCells>
  <phoneticPr fontId="12" type="noConversion"/>
  <printOptions horizontalCentered="1"/>
  <pageMargins left="0.23622047244094491" right="0.23622047244094491" top="1.1811023622047245" bottom="0.35433070866141736" header="0.31496062992125984" footer="0.31496062992125984"/>
  <pageSetup scale="65" fitToHeight="0" orientation="portrait" r:id="rId1"/>
  <headerFooter>
    <oddHeader>Página &amp;P&amp;R</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dd10dd9-8086-485b-8e63-cf40ef5ea313">
      <Terms xmlns="http://schemas.microsoft.com/office/infopath/2007/PartnerControls"/>
    </lcf76f155ced4ddcb4097134ff3c332f>
    <SharedWithUsers xmlns="598173c1-8337-44b6-af4a-47afe9d143da">
      <UserInfo>
        <DisplayName>Adriana Rodriguez Correa</DisplayName>
        <AccountId>15</AccountId>
        <AccountType/>
      </UserInfo>
      <UserInfo>
        <DisplayName>Libardo Joya Pineda</DisplayName>
        <AccountId>10</AccountId>
        <AccountType/>
      </UserInfo>
      <UserInfo>
        <DisplayName>Lina Paola Medrano Vargas</DisplayName>
        <AccountId>143</AccountId>
        <AccountType/>
      </UserInfo>
      <UserInfo>
        <DisplayName>Mauricio Correa Mendieta</DisplayName>
        <AccountId>329</AccountId>
        <AccountType/>
      </UserInfo>
      <UserInfo>
        <DisplayName>Aura Janneth Santana Adames</DisplayName>
        <AccountId>185</AccountId>
        <AccountType/>
      </UserInfo>
      <UserInfo>
        <DisplayName>Justo Mauricio Cepeda Arenas</DisplayName>
        <AccountId>129</AccountId>
        <AccountType/>
      </UserInfo>
    </SharedWithUsers>
    <Observaciones xmlns="7dd10dd9-8086-485b-8e63-cf40ef5ea31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CF36A3270F607479E8DEB13009CF3E0" ma:contentTypeVersion="19" ma:contentTypeDescription="Crear nuevo documento." ma:contentTypeScope="" ma:versionID="e4cab0ad97b65d71a34eb34ffac057dd">
  <xsd:schema xmlns:xsd="http://www.w3.org/2001/XMLSchema" xmlns:xs="http://www.w3.org/2001/XMLSchema" xmlns:p="http://schemas.microsoft.com/office/2006/metadata/properties" xmlns:ns2="7dd10dd9-8086-485b-8e63-cf40ef5ea313" xmlns:ns3="598173c1-8337-44b6-af4a-47afe9d143da" targetNamespace="http://schemas.microsoft.com/office/2006/metadata/properties" ma:root="true" ma:fieldsID="dd73db2574feef105d7a6ebb3a2c562a" ns2:_="" ns3:_="">
    <xsd:import namespace="7dd10dd9-8086-485b-8e63-cf40ef5ea313"/>
    <xsd:import namespace="598173c1-8337-44b6-af4a-47afe9d143d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2:MediaServiceObjectDetectorVersions" minOccurs="0"/>
                <xsd:element ref="ns2:MediaServiceSearchProperties" minOccurs="0"/>
                <xsd:element ref="ns2:Observa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d10dd9-8086-485b-8e63-cf40ef5ea3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Observaciones" ma:index="25" nillable="true" ma:displayName="Observaciones" ma:description="Campo creado para agregar cualquier tipo de comentario respecto al documento en cuestión." ma:format="Dropdown" ma:internalName="Observacione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98173c1-8337-44b6-af4a-47afe9d143d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AE6492-4537-45AB-A6C3-6619C31856E6}"/>
</file>

<file path=customXml/itemProps2.xml><?xml version="1.0" encoding="utf-8"?>
<ds:datastoreItem xmlns:ds="http://schemas.openxmlformats.org/officeDocument/2006/customXml" ds:itemID="{DA23042D-9E50-4B04-B900-D0452407FCE9}"/>
</file>

<file path=customXml/itemProps3.xml><?xml version="1.0" encoding="utf-8"?>
<ds:datastoreItem xmlns:ds="http://schemas.openxmlformats.org/officeDocument/2006/customXml" ds:itemID="{19657ADD-414A-42D6-8FF3-5CB02698460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Libardo Joya Pineda</dc:creator>
  <cp:keywords/>
  <dc:description/>
  <cp:lastModifiedBy>Giovanni Quiroga Bermudez</cp:lastModifiedBy>
  <cp:revision/>
  <dcterms:created xsi:type="dcterms:W3CDTF">2023-06-16T21:46:57Z</dcterms:created>
  <dcterms:modified xsi:type="dcterms:W3CDTF">2026-05-26T18:31:32Z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0x0101006CF36A3270F607479E8DEB13009CF3E0</vt:lpwstr>
  </property>
  <property fmtid="{D5CDD505-2E9C-101B-9397-08002B2CF9AE}" pid="3" name="MediaServiceImageTags">
    <vt:lpwstr/>
  </property>
</Properties>
</file>